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01"/>
  <workbookPr codeName="ThisWorkbook" defaultThemeVersion="124226"/>
  <mc:AlternateContent xmlns:mc="http://schemas.openxmlformats.org/markup-compatibility/2006">
    <mc:Choice Requires="x15">
      <x15ac:absPath xmlns:x15ac="http://schemas.microsoft.com/office/spreadsheetml/2010/11/ac" url="https://envitechjhb.sharepoint.com/Shared Documents/Johannesburg/Projects/ES projects/754-2022 CWDM - Regional Landfill Site/Project Stage/"/>
    </mc:Choice>
  </mc:AlternateContent>
  <xr:revisionPtr revIDLastSave="0" documentId="8_{7DB2E1D3-5B08-4796-8CE9-CA288F3A3F0A}" xr6:coauthVersionLast="47" xr6:coauthVersionMax="47" xr10:uidLastSave="{00000000-0000-0000-0000-000000000000}"/>
  <bookViews>
    <workbookView xWindow="-28920" yWindow="1590" windowWidth="29040" windowHeight="15720" tabRatio="914" firstSheet="1" activeTab="4"/>
  </bookViews>
  <sheets>
    <sheet name="Cover Sheet" sheetId="111" r:id="rId1"/>
    <sheet name="1-P&amp;G's " sheetId="141" r:id="rId2"/>
    <sheet name="2 - Phase 1 Cell " sheetId="110" r:id="rId3"/>
    <sheet name="3 - Contaminated Water Dam" sheetId="144" r:id="rId4"/>
    <sheet name="4 - Leachate Dam" sheetId="137" r:id="rId5"/>
    <sheet name="5 - Stormwater Drains" sheetId="90" r:id="rId6"/>
    <sheet name="6 - Road ." sheetId="136" r:id="rId7"/>
    <sheet name="7 - Fencing" sheetId="145" r:id="rId8"/>
    <sheet name="8-offices" sheetId="146" r:id="rId9"/>
    <sheet name="9-workshop" sheetId="147" r:id="rId10"/>
    <sheet name="10 - Services" sheetId="148" r:id="rId11"/>
    <sheet name="11 - miscellaneous" sheetId="149" r:id="rId12"/>
    <sheet name="Summary" sheetId="138" r:id="rId13"/>
  </sheets>
  <externalReferences>
    <externalReference r:id="rId14"/>
  </externalReferences>
  <definedNames>
    <definedName name="_xlnm.Print_Area" localSheetId="10">'10 - Services'!$A$1:$J$69</definedName>
    <definedName name="_xlnm.Print_Area" localSheetId="11">'11 - miscellaneous'!$A$1:$J$88</definedName>
    <definedName name="_xlnm.Print_Area" localSheetId="1">'1-P&amp;G''s '!$A$1:$I$183</definedName>
    <definedName name="_xlnm.Print_Area" localSheetId="2">'2 - Phase 1 Cell '!$A$1:$I$219</definedName>
    <definedName name="_xlnm.Print_Area" localSheetId="5">'5 - Stormwater Drains'!$A$1:$I$146</definedName>
    <definedName name="_xlnm.Print_Area" localSheetId="6">'6 - Road .'!$A$1:$I$147</definedName>
    <definedName name="_xlnm.Print_Area" localSheetId="7">'7 - Fencing'!$A$1:$I$74</definedName>
    <definedName name="_xlnm.Print_Area" localSheetId="8">'8-offices'!$A$1:$I$515</definedName>
    <definedName name="_xlnm.Print_Area" localSheetId="9">'9-workshop'!$A$1:$I$283</definedName>
    <definedName name="_xlnm.Print_Area" localSheetId="12">Summary!$A$1:$L$46</definedName>
    <definedName name="_xlnm.Print_Titles" localSheetId="10">#N/A</definedName>
    <definedName name="_xlnm.Print_Titles" localSheetId="11">#N/A</definedName>
    <definedName name="_xlnm.Print_Titles" localSheetId="1">#N/A</definedName>
    <definedName name="_xlnm.Print_Titles" localSheetId="2">#N/A</definedName>
    <definedName name="_xlnm.Print_Titles" localSheetId="3">#N/A</definedName>
    <definedName name="_xlnm.Print_Titles" localSheetId="4">#N/A</definedName>
    <definedName name="_xlnm.Print_Titles" localSheetId="5">#N/A</definedName>
    <definedName name="_xlnm.Print_Titles" localSheetId="6">#N/A</definedName>
    <definedName name="_xlnm.Print_Titles" localSheetId="7">#N/A</definedName>
    <definedName name="_xlnm.Print_Titles" localSheetId="8">#N/A</definedName>
    <definedName name="_xlnm.Print_Titles" localSheetId="9">#N/A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149" l="1"/>
  <c r="I29" i="149"/>
  <c r="I35" i="149"/>
  <c r="I87" i="149"/>
  <c r="I13" i="148"/>
  <c r="I15" i="148"/>
  <c r="I19" i="148"/>
  <c r="I23" i="148"/>
  <c r="I68" i="148"/>
  <c r="B2" i="147"/>
  <c r="N76" i="146"/>
  <c r="N78" i="146"/>
  <c r="O78" i="146"/>
  <c r="P76" i="146"/>
  <c r="P78" i="146"/>
  <c r="Q78" i="146"/>
  <c r="F115" i="146"/>
  <c r="F123" i="146"/>
  <c r="H238" i="146"/>
  <c r="F26" i="136"/>
  <c r="F30" i="136"/>
  <c r="F40" i="136"/>
  <c r="F52" i="136"/>
  <c r="F60" i="136"/>
  <c r="F99" i="136"/>
  <c r="F19" i="90"/>
  <c r="F36" i="90"/>
  <c r="F46" i="90"/>
  <c r="F55" i="90"/>
  <c r="F104" i="90"/>
  <c r="F108" i="90"/>
  <c r="F110" i="90"/>
  <c r="F112" i="90"/>
  <c r="F120" i="90"/>
  <c r="F128" i="90"/>
  <c r="F130" i="90"/>
  <c r="F134" i="90"/>
  <c r="F136" i="90"/>
  <c r="F138" i="90"/>
  <c r="F142" i="90"/>
  <c r="G58" i="137"/>
  <c r="G65" i="137"/>
  <c r="G71" i="137"/>
  <c r="G67" i="137"/>
  <c r="G87" i="137"/>
  <c r="G69" i="137"/>
  <c r="G89" i="137"/>
  <c r="G100" i="137"/>
  <c r="G110" i="137"/>
  <c r="F51" i="144"/>
  <c r="F18" i="110"/>
  <c r="F41" i="110"/>
  <c r="F69" i="110"/>
  <c r="F82" i="110"/>
  <c r="F84" i="110"/>
  <c r="F100" i="110"/>
  <c r="F104" i="110"/>
  <c r="F102" i="110"/>
  <c r="F106" i="110"/>
  <c r="F110" i="110"/>
  <c r="F112" i="110"/>
  <c r="F116" i="110"/>
  <c r="F122" i="110"/>
  <c r="F120" i="110"/>
  <c r="F118" i="110"/>
  <c r="F132" i="110"/>
  <c r="F134" i="110"/>
  <c r="F153" i="110"/>
  <c r="F155" i="110"/>
  <c r="F65" i="141"/>
  <c r="F68" i="141"/>
  <c r="F72" i="141"/>
  <c r="F74" i="141"/>
  <c r="F76" i="141"/>
  <c r="F78" i="141"/>
  <c r="F80" i="141"/>
  <c r="F82" i="141"/>
  <c r="F84" i="141"/>
  <c r="F96" i="141"/>
  <c r="F98" i="141"/>
  <c r="F100" i="141"/>
  <c r="F108" i="141"/>
  <c r="F110" i="141"/>
  <c r="H116" i="141"/>
  <c r="H122" i="141"/>
  <c r="H128" i="141"/>
  <c r="H134" i="141"/>
  <c r="H136" i="141"/>
  <c r="I142" i="137"/>
  <c r="N27" i="138"/>
  <c r="O27" i="138"/>
  <c r="O29" i="138"/>
  <c r="F108" i="110"/>
  <c r="R78" i="146"/>
  <c r="G103" i="90" l="1"/>
</calcChain>
</file>

<file path=xl/sharedStrings.xml><?xml version="1.0" encoding="utf-8"?>
<sst xmlns="http://schemas.openxmlformats.org/spreadsheetml/2006/main" count="1948" uniqueCount="1066">
  <si>
    <t>ITEM</t>
  </si>
  <si>
    <t>PAYMENT</t>
  </si>
  <si>
    <t>DESCRIPTION</t>
  </si>
  <si>
    <t>UNIT</t>
  </si>
  <si>
    <t>QUANTITY</t>
  </si>
  <si>
    <t>RATE</t>
  </si>
  <si>
    <t>AMOUNT</t>
  </si>
  <si>
    <t>8.3.1</t>
  </si>
  <si>
    <t>8.3.2</t>
  </si>
  <si>
    <t>8.3.3</t>
  </si>
  <si>
    <t>8.4.3</t>
  </si>
  <si>
    <t xml:space="preserve"> </t>
  </si>
  <si>
    <t>TOTAL CARRIED TO SUMMARY</t>
  </si>
  <si>
    <t>8.2.4</t>
  </si>
  <si>
    <t>8.2.1</t>
  </si>
  <si>
    <t>8.2.2</t>
  </si>
  <si>
    <t>CLEARING</t>
  </si>
  <si>
    <t>Remove topsoil to nominal depth 150 mm, stockpile, and maintain</t>
  </si>
  <si>
    <t>NO.</t>
  </si>
  <si>
    <t>REFER.</t>
  </si>
  <si>
    <t>GENERAL</t>
  </si>
  <si>
    <t>Sum</t>
  </si>
  <si>
    <t>FACILITIES FOR ENGINEER</t>
  </si>
  <si>
    <t>8.3.2.2</t>
  </si>
  <si>
    <t>FACILITIES FOR CONTRACTOR</t>
  </si>
  <si>
    <t>a) Offices, stores, workshops</t>
  </si>
  <si>
    <t>c) Toilets and ablutions</t>
  </si>
  <si>
    <t>Operation and Maintenance of Facilities on Site</t>
  </si>
  <si>
    <t>8.4.2.2</t>
  </si>
  <si>
    <t>FACILITIES FOR THE CONTRACTOR</t>
  </si>
  <si>
    <t>TOTAL CARRIED FORWARD</t>
  </si>
  <si>
    <t>Supervision for duration of construction</t>
  </si>
  <si>
    <t>8.4.4</t>
  </si>
  <si>
    <t>No.</t>
  </si>
  <si>
    <t>Community Liaison Officer</t>
  </si>
  <si>
    <t>%</t>
  </si>
  <si>
    <t>m</t>
  </si>
  <si>
    <t>m³</t>
  </si>
  <si>
    <t>Dayworks:</t>
  </si>
  <si>
    <t>a)  Normal Time:</t>
  </si>
  <si>
    <t xml:space="preserve">    (i)  Supervisor</t>
  </si>
  <si>
    <t>TOTAL CARRIED  TO SUMMARY</t>
  </si>
  <si>
    <t>TOTAL BROUGHT FORWARD</t>
  </si>
  <si>
    <t>ITEM No.</t>
  </si>
  <si>
    <t>PAYMENT REFER.</t>
  </si>
  <si>
    <t xml:space="preserve"> m²</t>
  </si>
  <si>
    <t>Prov Sum</t>
  </si>
  <si>
    <t xml:space="preserve">TOTAL CARRIED TO SUMMARY </t>
  </si>
  <si>
    <t>8.2.2.3</t>
  </si>
  <si>
    <r>
      <t>m</t>
    </r>
    <r>
      <rPr>
        <vertAlign val="superscript"/>
        <sz val="11"/>
        <rFont val="Arial"/>
        <family val="2"/>
      </rPr>
      <t>2</t>
    </r>
  </si>
  <si>
    <r>
      <t>m</t>
    </r>
    <r>
      <rPr>
        <vertAlign val="superscript"/>
        <sz val="11"/>
        <rFont val="Arial"/>
        <family val="2"/>
      </rPr>
      <t>3</t>
    </r>
  </si>
  <si>
    <t>Side Slopes</t>
  </si>
  <si>
    <t xml:space="preserve">a) Heavy duty 12m wide </t>
  </si>
  <si>
    <t>6.1.1</t>
  </si>
  <si>
    <t>6.3.1</t>
  </si>
  <si>
    <t>Supply, lay and bed complete with couplings:</t>
  </si>
  <si>
    <t>and 1200 G</t>
  </si>
  <si>
    <t>L/Sum</t>
  </si>
  <si>
    <t>Extra over for excavation in:</t>
  </si>
  <si>
    <r>
      <t xml:space="preserve"> m</t>
    </r>
    <r>
      <rPr>
        <vertAlign val="superscript"/>
        <sz val="11"/>
        <rFont val="Arial"/>
        <family val="2"/>
      </rPr>
      <t>3</t>
    </r>
  </si>
  <si>
    <t>PIPE WORK:</t>
  </si>
  <si>
    <t>Clear and Grub</t>
  </si>
  <si>
    <t>8.3.1 b)</t>
  </si>
  <si>
    <t>8.3.1 a)</t>
  </si>
  <si>
    <t>Selected Layers from Commercial Sources</t>
  </si>
  <si>
    <t>Supply only of bedding by importation:</t>
  </si>
  <si>
    <t>From commercial sources:</t>
  </si>
  <si>
    <t>Landfill Base</t>
  </si>
  <si>
    <t>Restricted Excavation:</t>
  </si>
  <si>
    <t>EARTHWORKS  (SUBGRADE)</t>
  </si>
  <si>
    <t>3.2.1</t>
  </si>
  <si>
    <t>3.2.2</t>
  </si>
  <si>
    <t>3.2.3</t>
  </si>
  <si>
    <t>3.3.1</t>
  </si>
  <si>
    <t>3.5.1</t>
  </si>
  <si>
    <t>4.2.1</t>
  </si>
  <si>
    <t>4.2.3</t>
  </si>
  <si>
    <t>Clear Site incl. remove trees up to 1m girth on site to approved approved temporary stockpile on Site</t>
  </si>
  <si>
    <t>NOTE:</t>
  </si>
  <si>
    <t>The following general conditions and standard specifications apply:</t>
  </si>
  <si>
    <t>(1)  General Conditions of Contract 2010</t>
  </si>
  <si>
    <t>(2)  SABS 1200 - Standardized Specification for Civil Engineering Construction</t>
  </si>
  <si>
    <t>Prepared by:</t>
  </si>
  <si>
    <t>ELECTRICIAL SUPPLY</t>
  </si>
  <si>
    <t>GABIONS AND PITCHING</t>
  </si>
  <si>
    <t>no</t>
  </si>
  <si>
    <t>4.3.1</t>
  </si>
  <si>
    <t>Fencing</t>
  </si>
  <si>
    <t>5.1.1</t>
  </si>
  <si>
    <t>5.2.1</t>
  </si>
  <si>
    <t>Importing from commercial sources or borrow pits</t>
  </si>
  <si>
    <t>Treatment of subgrade</t>
  </si>
  <si>
    <t>EARTHWORKS</t>
  </si>
  <si>
    <t>4.4.1</t>
  </si>
  <si>
    <t>t</t>
  </si>
  <si>
    <t>4.4.2</t>
  </si>
  <si>
    <t>REF</t>
  </si>
  <si>
    <t>Unformed surface finishes</t>
  </si>
  <si>
    <t>STORMWATER DRAINAGE</t>
  </si>
  <si>
    <t>SANS 1200D</t>
  </si>
  <si>
    <t>8.3.2(a)</t>
  </si>
  <si>
    <t>Rip and compact insitu material to 98%Mod AASHTO</t>
  </si>
  <si>
    <t>Surface beds</t>
  </si>
  <si>
    <t>SANS 1200 GA</t>
  </si>
  <si>
    <t>REINFORCEMENT</t>
  </si>
  <si>
    <t>High tensile welded mesh reinforcement</t>
  </si>
  <si>
    <t xml:space="preserve">Unformed surface finishes </t>
  </si>
  <si>
    <t>8.2.5</t>
  </si>
  <si>
    <t>0m to 1.5m</t>
  </si>
  <si>
    <t>1.5m to 2.0m</t>
  </si>
  <si>
    <t>2.0m to 2.5m</t>
  </si>
  <si>
    <t xml:space="preserve">≥ 2.5m </t>
  </si>
  <si>
    <t>STORMWATER DRAINAGE:</t>
  </si>
  <si>
    <t>BASE</t>
  </si>
  <si>
    <t>Laying of interlocking paving blocks  complete with bedding sand</t>
  </si>
  <si>
    <t>Supply and erect of statutory signs, street names (supplied and erected complete)</t>
  </si>
  <si>
    <t>8.3.6</t>
  </si>
  <si>
    <t>8.2.3</t>
  </si>
  <si>
    <t>Narrow widths</t>
  </si>
  <si>
    <t>(a)</t>
  </si>
  <si>
    <t>10.1.1</t>
  </si>
  <si>
    <t>e-mail: info@envitech.co.za</t>
  </si>
  <si>
    <t>Fax: +27 11 425 4731</t>
  </si>
  <si>
    <t>Tel: +27 11 425 2810</t>
  </si>
  <si>
    <t>South Afica</t>
  </si>
  <si>
    <t>Benoni</t>
  </si>
  <si>
    <t>Northmead</t>
  </si>
  <si>
    <t>22 Seventh Avenue</t>
  </si>
  <si>
    <t>SECTION 5 : STORMWATER DRAINS</t>
  </si>
  <si>
    <t>SECTION 6 : ROADS</t>
  </si>
  <si>
    <t>R</t>
  </si>
  <si>
    <t>SUB TOTAL:</t>
  </si>
  <si>
    <t>TOTAL AMOUNT:</t>
  </si>
  <si>
    <t>Preliminary &amp; General</t>
  </si>
  <si>
    <t>Stormwater Drains</t>
  </si>
  <si>
    <t>Roads</t>
  </si>
  <si>
    <t>Services</t>
  </si>
  <si>
    <t>Section 1:</t>
  </si>
  <si>
    <t>Section 2:</t>
  </si>
  <si>
    <t>Section 3:</t>
  </si>
  <si>
    <t>Section 4:</t>
  </si>
  <si>
    <t>Section 5:</t>
  </si>
  <si>
    <t>Section 6:</t>
  </si>
  <si>
    <t>Section 7:</t>
  </si>
  <si>
    <t>Section 8:</t>
  </si>
  <si>
    <t>Section 9:</t>
  </si>
  <si>
    <t>Section 10:</t>
  </si>
  <si>
    <t>SECTION 1 : PRELIMINARY AND GENERAL</t>
  </si>
  <si>
    <t>Contingencies (5% Of Sub Total)</t>
  </si>
  <si>
    <t>2.2.1</t>
  </si>
  <si>
    <t>2.2.2</t>
  </si>
  <si>
    <t>2.2.3</t>
  </si>
  <si>
    <t>2.2.5</t>
  </si>
  <si>
    <t>2.2.6</t>
  </si>
  <si>
    <t>2.3.1</t>
  </si>
  <si>
    <t>2.3.2</t>
  </si>
  <si>
    <t>2.3.3</t>
  </si>
  <si>
    <t>2.4.1</t>
  </si>
  <si>
    <t>2.4.2</t>
  </si>
  <si>
    <t>2.4.3</t>
  </si>
  <si>
    <t>2.4.4</t>
  </si>
  <si>
    <t>2.4.5</t>
  </si>
  <si>
    <t>2.4.6</t>
  </si>
  <si>
    <t>2.4.8</t>
  </si>
  <si>
    <t>2.5.1</t>
  </si>
  <si>
    <t>2.6.1</t>
  </si>
  <si>
    <t>2.6.2</t>
  </si>
  <si>
    <t>2.6.3</t>
  </si>
  <si>
    <t>hr</t>
  </si>
  <si>
    <t>Excavate in all materials and use for embankments or backfill or dispose, as ordered by engineer.</t>
  </si>
  <si>
    <t>a) 150mm in-situ subgrade preparation and compaction of materials to</t>
  </si>
  <si>
    <t>i) Minimum of  93% modified AASHTO maximum density including ripping,watering,shaping and compaction of in-situ materials in the cell as shown on drawings.</t>
  </si>
  <si>
    <t>2.7.1</t>
  </si>
  <si>
    <t>2.7.2</t>
  </si>
  <si>
    <t>2.7.3</t>
  </si>
  <si>
    <t>2.7.4</t>
  </si>
  <si>
    <t>Surface bed</t>
  </si>
  <si>
    <t xml:space="preserve">FABRICATION, DELIVERY AND ERECTION OF STRUCTURAL STEELWORK AND CLADDING </t>
  </si>
  <si>
    <t>Structural steelwork design and shop drawings</t>
  </si>
  <si>
    <t>Preparation of shop detail drawings</t>
  </si>
  <si>
    <t xml:space="preserve">Supply, fabrication, delivery and erection of structural steel. </t>
  </si>
  <si>
    <t>CARRIED FORWARD</t>
  </si>
  <si>
    <t>Import selected fill from stockpile and place in surface bed, compacted to 93% Mod AASHTO in layer n.e. 200mm</t>
  </si>
  <si>
    <t>Not exceeding 300mm high (sides of apron slab)</t>
  </si>
  <si>
    <t>Reference No 395 (Surficebed)</t>
  </si>
  <si>
    <t>Steel Bars</t>
  </si>
  <si>
    <t>High tensile steel bars in bases</t>
  </si>
  <si>
    <t>kg</t>
  </si>
  <si>
    <t>Wood floated (apron slab)</t>
  </si>
  <si>
    <t>(b)</t>
  </si>
  <si>
    <t>Steel floated (power floated) (surface bed)</t>
  </si>
  <si>
    <t>Construction joints</t>
  </si>
  <si>
    <t>250micron Gunplus green waterproofing.</t>
  </si>
  <si>
    <t>230mm DPC</t>
  </si>
  <si>
    <t>superstructure</t>
  </si>
  <si>
    <t>Grouting</t>
  </si>
  <si>
    <t>30Mpa non-shrink grout under column bases</t>
  </si>
  <si>
    <t>HD Bolts</t>
  </si>
  <si>
    <t>M20X 450mm long HDG Anchor bolts with 120mm thread including nut and washer.</t>
  </si>
  <si>
    <t>Masonry work</t>
  </si>
  <si>
    <t>Foundation brickwork</t>
  </si>
  <si>
    <t>Brickwork of non-facing bricks in class II mortar</t>
  </si>
  <si>
    <t>One brick wall</t>
  </si>
  <si>
    <t>Superstructure</t>
  </si>
  <si>
    <t>Face brickwork</t>
  </si>
  <si>
    <t>One brickwall both sides faced</t>
  </si>
  <si>
    <t>Brick on edge header corse for 230 coping</t>
  </si>
  <si>
    <t>Brick reinforcing</t>
  </si>
  <si>
    <t>150mm brickforce laid horizontally every third course</t>
  </si>
  <si>
    <t>SANS 1200H</t>
  </si>
  <si>
    <t xml:space="preserve"> 8.3.1.1</t>
  </si>
  <si>
    <t>Columns - 203x133x25 I</t>
  </si>
  <si>
    <t>Columns - IPE 200</t>
  </si>
  <si>
    <t>Beams - IPE 140AA</t>
  </si>
  <si>
    <t>Purlins &amp; Girts - 175x75x20x2.5CFLC</t>
  </si>
  <si>
    <t>Sag angles - 40x40x3L</t>
  </si>
  <si>
    <t>Rafter Bracing - 70x70x6L</t>
  </si>
  <si>
    <t>Vert-Bracing - 70x70x6L</t>
  </si>
  <si>
    <t>Vert-Bracing - 50x50x3L</t>
  </si>
  <si>
    <t>Nuts Bolts and connections</t>
  </si>
  <si>
    <t>Delivery of Steel</t>
  </si>
  <si>
    <t>Normal Delivery of steel</t>
  </si>
  <si>
    <t>Erection on site</t>
  </si>
  <si>
    <t>CORROSION PROTECTION-PAINT</t>
  </si>
  <si>
    <t>Extra over Items …………..for Corrosion protection and painting.</t>
  </si>
  <si>
    <t>Roof sheeting</t>
  </si>
  <si>
    <t>Supply and install side cladding and sheeting</t>
  </si>
  <si>
    <t>Side cladding</t>
  </si>
  <si>
    <t>Translucent sheeting fixed to steel gurders.</t>
  </si>
  <si>
    <t>SANS1200HB</t>
  </si>
  <si>
    <t>Supply and install ancillaries</t>
  </si>
  <si>
    <t>Bullnosing of chromodek sheets</t>
  </si>
  <si>
    <t>450-600mm flashings(ridge,gable, bullnose)</t>
  </si>
  <si>
    <t>350-450mm flashings (drip flashings)</t>
  </si>
  <si>
    <t>SANS 1200 A</t>
  </si>
  <si>
    <t>Fixed Charge and Value Related Items</t>
  </si>
  <si>
    <t>1.1.1</t>
  </si>
  <si>
    <t>Contractual Requirements, Sureties and Insurance</t>
  </si>
  <si>
    <t>1.1.2</t>
  </si>
  <si>
    <t>b) Tools and equipment</t>
  </si>
  <si>
    <t>d) Temporary fencing off site of construction camp</t>
  </si>
  <si>
    <t>e) Provision of water, power and communication</t>
  </si>
  <si>
    <t>f) Refuse containers and disposal</t>
  </si>
  <si>
    <t>OTHER FIXED CHARGE OBLIGATIONS</t>
  </si>
  <si>
    <t>a) Setting out</t>
  </si>
  <si>
    <t>b) Security</t>
  </si>
  <si>
    <t>Month</t>
  </si>
  <si>
    <t>8.4.5</t>
  </si>
  <si>
    <t>Other Time Related Obligations</t>
  </si>
  <si>
    <t>Company &amp; Head Office Overhead Costs</t>
  </si>
  <si>
    <t>Sums Stated Provisionally by Engineer</t>
  </si>
  <si>
    <t>Acceptance Testing</t>
  </si>
  <si>
    <t>8.5 b) 1)</t>
  </si>
  <si>
    <t>P/Sum</t>
  </si>
  <si>
    <t>8.5 b) 2)</t>
  </si>
  <si>
    <t>Overheads, charges and profit on item above</t>
  </si>
  <si>
    <t>DAYWORKS AND PLANT HIRE.</t>
  </si>
  <si>
    <t>Rate only</t>
  </si>
  <si>
    <t xml:space="preserve">    (ii)  Artisan</t>
  </si>
  <si>
    <t xml:space="preserve">    (iii) Operator</t>
  </si>
  <si>
    <t xml:space="preserve">    (iv) Labourer</t>
  </si>
  <si>
    <t xml:space="preserve">hr </t>
  </si>
  <si>
    <t xml:space="preserve">        150kW</t>
  </si>
  <si>
    <t xml:space="preserve">          130 kW</t>
  </si>
  <si>
    <t xml:space="preserve">          12t</t>
  </si>
  <si>
    <r>
      <t xml:space="preserve">           10000</t>
    </r>
    <r>
      <rPr>
        <i/>
        <sz val="11"/>
        <rFont val="Times New Roman"/>
        <family val="1"/>
      </rPr>
      <t>l</t>
    </r>
  </si>
  <si>
    <t xml:space="preserve">            10 m3 capacity</t>
  </si>
  <si>
    <t xml:space="preserve">             20t</t>
  </si>
  <si>
    <t xml:space="preserve">            73 kW</t>
  </si>
  <si>
    <t>g) Dealing with water</t>
  </si>
  <si>
    <t>Scheduled Time Related Items</t>
  </si>
  <si>
    <t>Establishment of Facilities on the Site</t>
  </si>
  <si>
    <t>b) Provision for power</t>
  </si>
  <si>
    <t>Removal of site establishment</t>
  </si>
  <si>
    <t>c) Nameboard x 1</t>
  </si>
  <si>
    <t>LED Program (Skills Development)</t>
  </si>
  <si>
    <t>ii) Cut to Stockpile</t>
  </si>
  <si>
    <t>SANS10409</t>
  </si>
  <si>
    <t>SANS 10409</t>
  </si>
  <si>
    <t>SECTION 4 : LEACHATE CONTAINMENT</t>
  </si>
  <si>
    <t>FORMWORK</t>
  </si>
  <si>
    <t>ELECTRICAL</t>
  </si>
  <si>
    <t>Provisional</t>
  </si>
  <si>
    <t>10X100mm bitument impregnated softboard joints with top 10x10mm filled with high modulous polysulphide.</t>
  </si>
  <si>
    <t>2.4.9</t>
  </si>
  <si>
    <t xml:space="preserve">a) Excavate in all materials where applicable  for trenches, backfill </t>
  </si>
  <si>
    <t xml:space="preserve">     and compact to 93% MoD  AASHTO and dispose of surplus material</t>
  </si>
  <si>
    <t xml:space="preserve">     depth : (0.0m -1.0m)</t>
  </si>
  <si>
    <t>8.2.6</t>
  </si>
  <si>
    <t>8.3.13</t>
  </si>
  <si>
    <t xml:space="preserve">SECTION 7 : FENCING </t>
  </si>
  <si>
    <t>7.1.1</t>
  </si>
  <si>
    <t>7.2.1</t>
  </si>
  <si>
    <t>7.3.1</t>
  </si>
  <si>
    <t>8.1.1</t>
  </si>
  <si>
    <t>rate only</t>
  </si>
  <si>
    <t>2.4.10</t>
  </si>
  <si>
    <t>3.2.4</t>
  </si>
  <si>
    <t>3.4.1</t>
  </si>
  <si>
    <t>3.4.2</t>
  </si>
  <si>
    <t>10.2.1</t>
  </si>
  <si>
    <t>10.3.1</t>
  </si>
  <si>
    <t>8.3.1.2</t>
  </si>
  <si>
    <t>8.3.2.1</t>
  </si>
  <si>
    <t>Minimum of  90% modified AASHTO maximum density including ripping,watering,shaping and compaction of in-situ materials.</t>
  </si>
  <si>
    <t>150mm in-situ subgrade preparation and compaction of materials to</t>
  </si>
  <si>
    <t>6.6.1</t>
  </si>
  <si>
    <t>TELKOM AND ELECTRICAL SERVICE DUCTS</t>
  </si>
  <si>
    <t>CABLE SLEEVES</t>
  </si>
  <si>
    <t>Supply, lay, bed and prove duct</t>
  </si>
  <si>
    <t>Ø160mm HDPE Kabelflex road crossing sleeve or similar approved.</t>
  </si>
  <si>
    <t>DRAWPITS/MANHOLES</t>
  </si>
  <si>
    <t>8.2.7</t>
  </si>
  <si>
    <t>600 x 600 Telkom manhole n.e. 0.6m deep</t>
  </si>
  <si>
    <t xml:space="preserve">      i)  Electrical / Telkom sleeve trenches.</t>
  </si>
  <si>
    <t xml:space="preserve">Provision of Bedding from trench excavation </t>
  </si>
  <si>
    <t>a) Selected granular material.</t>
  </si>
  <si>
    <t>Supply and lay concrete pipe culvert on class B bedding</t>
  </si>
  <si>
    <t>(Φ)450mm diameter 100D concrete culvert pipe</t>
  </si>
  <si>
    <t>5.6.1</t>
  </si>
  <si>
    <t>5.6.2</t>
  </si>
  <si>
    <t>4.2.2</t>
  </si>
  <si>
    <t>4.2.4</t>
  </si>
  <si>
    <t>4.4.3</t>
  </si>
  <si>
    <t>4.4.4</t>
  </si>
  <si>
    <t>4.4.5</t>
  </si>
  <si>
    <t>4.6.1</t>
  </si>
  <si>
    <t>1.3.1</t>
  </si>
  <si>
    <t>1.3.2</t>
  </si>
  <si>
    <t>1.3.3</t>
  </si>
  <si>
    <t>1.3.4</t>
  </si>
  <si>
    <t>Leachate Containment</t>
  </si>
  <si>
    <r>
      <t>a) Furnished offices (1 No 8m</t>
    </r>
    <r>
      <rPr>
        <vertAlign val="superscript"/>
        <sz val="11"/>
        <rFont val="Arial"/>
        <family val="2"/>
      </rPr>
      <t>2</t>
    </r>
    <r>
      <rPr>
        <sz val="11"/>
        <rFont val="Arial"/>
        <family val="2"/>
      </rPr>
      <t>)</t>
    </r>
  </si>
  <si>
    <t>8.4.2</t>
  </si>
  <si>
    <t>8.4.1</t>
  </si>
  <si>
    <t>8.4.2.1</t>
  </si>
  <si>
    <t>9.1.1</t>
  </si>
  <si>
    <t>9.1.2</t>
  </si>
  <si>
    <t>9.1.3</t>
  </si>
  <si>
    <t>9.1.4</t>
  </si>
  <si>
    <t>9.1.5</t>
  </si>
  <si>
    <t>9.2.1</t>
  </si>
  <si>
    <t>9.2.2</t>
  </si>
  <si>
    <t>9.3.1</t>
  </si>
  <si>
    <t>9.3.2</t>
  </si>
  <si>
    <t>9.3.3</t>
  </si>
  <si>
    <t>9.3.4</t>
  </si>
  <si>
    <t>9.3.5</t>
  </si>
  <si>
    <t>9.3.6</t>
  </si>
  <si>
    <t>9.3.7</t>
  </si>
  <si>
    <t>9.3.8</t>
  </si>
  <si>
    <t>9.4.1</t>
  </si>
  <si>
    <t>9.4.2</t>
  </si>
  <si>
    <t>9.4.3</t>
  </si>
  <si>
    <t>9.5.1</t>
  </si>
  <si>
    <t>9.5.2</t>
  </si>
  <si>
    <t>9.5.3</t>
  </si>
  <si>
    <t>9.5.4</t>
  </si>
  <si>
    <t>9.5.5</t>
  </si>
  <si>
    <t>9.5.6</t>
  </si>
  <si>
    <t>9.5.7</t>
  </si>
  <si>
    <t>9.5.8</t>
  </si>
  <si>
    <t>9.5.9</t>
  </si>
  <si>
    <t>9.5.10</t>
  </si>
  <si>
    <t>9.5.11</t>
  </si>
  <si>
    <t>9.5.12</t>
  </si>
  <si>
    <t>9.6.1</t>
  </si>
  <si>
    <t>9.7.1</t>
  </si>
  <si>
    <t>9.7.2</t>
  </si>
  <si>
    <t>9.7.3</t>
  </si>
  <si>
    <t>9.7.4</t>
  </si>
  <si>
    <t>9.7.5</t>
  </si>
  <si>
    <t>9.7.6</t>
  </si>
  <si>
    <t>9.8.1</t>
  </si>
  <si>
    <t>Supply and install 1.5mm H.D.P.E smooth geomembrane GRI-GM13  liner.</t>
  </si>
  <si>
    <t>SECTION 2 : PHASE 1 LANDFILL  CELL</t>
  </si>
  <si>
    <t xml:space="preserve">EARTHWORKS </t>
  </si>
  <si>
    <t>PAF1.2.1</t>
  </si>
  <si>
    <t>ANCILLARY ROADWORKS (LABOUR INTENSIVE)</t>
  </si>
  <si>
    <t>BUILDING WORKS (LABOUR INTENSIVE)</t>
  </si>
  <si>
    <t>CLADDING AND SHEETING (LABOUR INTENSIVE)</t>
  </si>
  <si>
    <t>CAPE WINELANDS DISTRICT MUNICIPALITY</t>
  </si>
  <si>
    <t>CLASS B LANDFILL FACILITY</t>
  </si>
  <si>
    <t>BILL OF QUANTITIES</t>
  </si>
  <si>
    <t>CWDM CLASS B LANDFILL</t>
  </si>
  <si>
    <t>Section 11:</t>
  </si>
  <si>
    <t>Workshop</t>
  </si>
  <si>
    <t>Miscellaneous</t>
  </si>
  <si>
    <t>SECTION 8 : OFFICES</t>
  </si>
  <si>
    <t>Offices</t>
  </si>
  <si>
    <t>Cell 1</t>
  </si>
  <si>
    <t>Topsoiling</t>
  </si>
  <si>
    <t>a) 150mm in-situ subgrade preparation and compaction of materials</t>
  </si>
  <si>
    <t xml:space="preserve">       i) Landfill side slopes, 150mm thick</t>
  </si>
  <si>
    <t>Geotextile (or other geosynthetic materials)</t>
  </si>
  <si>
    <t>E.O ordinary 1,5mm H.D.P.E pre-fabricated geomembrane for 250mm (Φ) diameter boot seal.</t>
  </si>
  <si>
    <t>a)  Import and place 19mm crushed stone as filter stone around 110mm diameter (Φ) double walled corrugated HDPE pipe leachate leak detection pipe, stone layer 200mm thick</t>
  </si>
  <si>
    <t>2.6.5</t>
  </si>
  <si>
    <t>Supply and install 200mm diameter (Φ) PE 100, PN 12.5 HDPE leachate collection pipe on berm crest and from leachate collection manholes to leachate dam, incl all fittings details to collection manholes and leachate collection dam as shown on drawings.</t>
  </si>
  <si>
    <t xml:space="preserve">      iii) Leakage detection sumps</t>
  </si>
  <si>
    <t>i) Place in leachate dam where applicable and compact in 150mm layers to 93% modified AASHTO maximum density</t>
  </si>
  <si>
    <t>Excavate in all materials and use for compacted fill of leachate dam or dispose, as ordered by engineer.</t>
  </si>
  <si>
    <t xml:space="preserve">a) Import and place 19mm washed stone aggregate for leachate leak detection </t>
  </si>
  <si>
    <t xml:space="preserve">       i) Sub-soil collection Sump.</t>
  </si>
  <si>
    <t>b) Import and place 38mm washed stone aggregate</t>
  </si>
  <si>
    <t>Supply and install 1,5mm H.D.P.E smooth geomembrane GRI-GM13  liner.</t>
  </si>
  <si>
    <r>
      <t xml:space="preserve">Geotextile (or other geosynthetics) on </t>
    </r>
    <r>
      <rPr>
        <b/>
        <sz val="11"/>
        <rFont val="Arial"/>
        <family val="2"/>
      </rPr>
      <t>base and slope</t>
    </r>
  </si>
  <si>
    <t>4.4.7</t>
  </si>
  <si>
    <t>4.6.2</t>
  </si>
  <si>
    <t>SECTION 3 : CONTAMINATED WATER DAM</t>
  </si>
  <si>
    <t>i) Place in dam where applicable and compact in 150mm layers to 93% modified AASHTO maximum density</t>
  </si>
  <si>
    <t>Contaminated Water Dam</t>
  </si>
  <si>
    <t>CWDM CLASS B LANDFILL FACILITY</t>
  </si>
  <si>
    <t>Strength Concrete 25/19 Mpa</t>
  </si>
  <si>
    <t>8.3.5</t>
  </si>
  <si>
    <t>i) crossing at T-junction</t>
  </si>
  <si>
    <t>No</t>
  </si>
  <si>
    <t>ii) crossing at truck sidings</t>
  </si>
  <si>
    <t>(Φ)300mm diameter 100D concrete culvert pipes</t>
  </si>
  <si>
    <t>i) (Φ)450mm diameter single barrel</t>
  </si>
  <si>
    <t>5.6.3</t>
  </si>
  <si>
    <t>5.6.4</t>
  </si>
  <si>
    <t>ii) (Φ)450mm diameter double barrel</t>
  </si>
  <si>
    <t>iii) outlet from Contaminated Water Pond spillway</t>
  </si>
  <si>
    <t>iIi) (Φ)450mm diameter triple barrel</t>
  </si>
  <si>
    <t>5.6.5</t>
  </si>
  <si>
    <t>5.6.6</t>
  </si>
  <si>
    <t>Scheduled Formwork Items</t>
  </si>
  <si>
    <t>a) Vertical (Both sides of outlet headwalls)</t>
  </si>
  <si>
    <t>i) Not exceeding 300mm high (sides of drain surface bed)</t>
  </si>
  <si>
    <t>ii) Not exceeding 300mm high (sides of headwall)</t>
  </si>
  <si>
    <t>iii) Not exceeding 300mm high (sides of apron)</t>
  </si>
  <si>
    <t>i) Reference No 193 placed  50mm from the bottom of V-drain</t>
  </si>
  <si>
    <t>iii) Reference No 193 placed  50mm from the middle of headwall</t>
  </si>
  <si>
    <t>ii) Reference No 193 placed  50mm from the bottom of outlet apron</t>
  </si>
  <si>
    <t xml:space="preserve">i) V-drains panels cast in alternative lengths of 4.50m maximum </t>
  </si>
  <si>
    <t>iii) Outlet structure headwalls</t>
  </si>
  <si>
    <t>ii) Outlet structure apron</t>
  </si>
  <si>
    <t>Joints in V-drain</t>
  </si>
  <si>
    <t>7.1.2</t>
  </si>
  <si>
    <t>km</t>
  </si>
  <si>
    <t>Allow for municipal connection of sewer reticulation, connected to Offices including pipework connections and testing etc.</t>
  </si>
  <si>
    <t>10.1.2</t>
  </si>
  <si>
    <t xml:space="preserve">SECTION 10 : SERVICES </t>
  </si>
  <si>
    <t>SECTION 11 : MISCELLANEOUS</t>
  </si>
  <si>
    <t>SIGNAGE</t>
  </si>
  <si>
    <t>11.1.1</t>
  </si>
  <si>
    <t>Health and Safety Equipment</t>
  </si>
  <si>
    <t>11.2.1</t>
  </si>
  <si>
    <t>Supply and mount floatation rings at dams</t>
  </si>
  <si>
    <t>LANDSCAPING</t>
  </si>
  <si>
    <t>11.3.1</t>
  </si>
  <si>
    <t>11.3.2</t>
  </si>
  <si>
    <t>11.3.3</t>
  </si>
  <si>
    <t>Level area of garden at Offices</t>
  </si>
  <si>
    <t>Place topsoil in garden areas at Offices, where required</t>
  </si>
  <si>
    <t>Plant lawn seed and fertiliser as per specification and water until established</t>
  </si>
  <si>
    <t>WASH BAY</t>
  </si>
  <si>
    <t>11.4.1</t>
  </si>
  <si>
    <t>Allow for municipal connection for water reticulation including all pipework to Offices,MRF and Washbay</t>
  </si>
  <si>
    <t>Supply and install modular washbay</t>
  </si>
  <si>
    <t>11.4.2</t>
  </si>
  <si>
    <t>WEATHER STATION</t>
  </si>
  <si>
    <t>11.5.1</t>
  </si>
  <si>
    <t>Supply and Install weather station unit, as per specification</t>
  </si>
  <si>
    <t>BOREHOLES</t>
  </si>
  <si>
    <t>11.6.1</t>
  </si>
  <si>
    <t>11.7.1</t>
  </si>
  <si>
    <t>Portable or Fixed pump for leachate dam truck filling / filling water cart from C.W. dam</t>
  </si>
  <si>
    <t>SANS 1200 GB</t>
  </si>
  <si>
    <t>SECTION : CONCRETE (ORDINARY BUILDINGS)</t>
  </si>
  <si>
    <t>SANS1200 D</t>
  </si>
  <si>
    <r>
      <t xml:space="preserve"> m</t>
    </r>
    <r>
      <rPr>
        <vertAlign val="superscript"/>
        <sz val="11"/>
        <rFont val="Arial Narrow"/>
        <family val="2"/>
      </rPr>
      <t>3</t>
    </r>
  </si>
  <si>
    <t>m²</t>
  </si>
  <si>
    <t>SANS1200 GB</t>
  </si>
  <si>
    <t>CONCRETE</t>
  </si>
  <si>
    <t xml:space="preserve"> m</t>
  </si>
  <si>
    <t xml:space="preserve"> No.</t>
  </si>
  <si>
    <t>8.3.4</t>
  </si>
  <si>
    <t>SECTION : SEWERS</t>
  </si>
  <si>
    <t>PIPEWORK</t>
  </si>
  <si>
    <t>110 mm diam.</t>
  </si>
  <si>
    <t>Extra-over item 5.8.1 for supply, lay, joint, bed Class B and test m specials</t>
  </si>
  <si>
    <t>110 mm 45 deg. access bends</t>
  </si>
  <si>
    <t>SUNDRIES</t>
  </si>
  <si>
    <t>Casing to pipes, concrete mix 15/20</t>
  </si>
  <si>
    <t>SITE CLEARANCE</t>
  </si>
  <si>
    <t>EXCAVATION</t>
  </si>
  <si>
    <t>SECTION: WATER RETICULATION</t>
  </si>
  <si>
    <t>8.9.1</t>
  </si>
  <si>
    <t>8.9.2</t>
  </si>
  <si>
    <t>8.10.1</t>
  </si>
  <si>
    <t>8.11.1</t>
  </si>
  <si>
    <t>Extra-over item 5.12.2 for</t>
  </si>
  <si>
    <t>b) Hard rock excavation (Provisional.)</t>
  </si>
  <si>
    <t>PIPE BEDDING</t>
  </si>
  <si>
    <t>SANS1200 LB</t>
  </si>
  <si>
    <t>uPVC PRESSURE PIPE AND PIPE FITTINGS</t>
  </si>
  <si>
    <t>8.11.2</t>
  </si>
  <si>
    <t>8.12.1</t>
  </si>
  <si>
    <t>8.12.2</t>
  </si>
  <si>
    <t>8.13.1</t>
  </si>
  <si>
    <t>a)  T- pieces</t>
  </si>
  <si>
    <t>FITTINGS AND SPECIALS FOR FIXING ONTO uPVC PIPES</t>
  </si>
  <si>
    <t>8.14.1</t>
  </si>
  <si>
    <t>b)  uPVC Long radius bends</t>
  </si>
  <si>
    <t>c)  CI End Cap for uPVC pipes</t>
  </si>
  <si>
    <t>d)  CI Reducer for uPVC pipes</t>
  </si>
  <si>
    <t>Rate Only</t>
  </si>
  <si>
    <t>Concrete thrust block configuration.</t>
  </si>
  <si>
    <t>New Tank Stand plus Tank</t>
  </si>
  <si>
    <t>Lump Sum</t>
  </si>
  <si>
    <t>8.15.1</t>
  </si>
  <si>
    <t>Septic Tank and Soakaway</t>
  </si>
  <si>
    <t>8.17.1</t>
  </si>
  <si>
    <t>Cupboards</t>
  </si>
  <si>
    <t>8.18.1</t>
  </si>
  <si>
    <t>Office building</t>
  </si>
  <si>
    <t>SECTION 9 : WORKSHOP</t>
  </si>
  <si>
    <t>Value Added Tax (15%)</t>
  </si>
  <si>
    <t>a) Import G7 quality material place in layers 150mm thick and compact to 93% modified AASHTO maximum density for cell separation and control berms.</t>
  </si>
  <si>
    <t xml:space="preserve">       ii) Landfill base, 150mm thick</t>
  </si>
  <si>
    <t>Supply and install 1.5mm H.D.P.E double side texture geomembrane GRI-GM13  liner, coarser texture facing down.</t>
  </si>
  <si>
    <t>2.4.11</t>
  </si>
  <si>
    <t>2.4.12</t>
  </si>
  <si>
    <t>2.7.5</t>
  </si>
  <si>
    <r>
      <t xml:space="preserve">Geotextile (or other geosynthetics) on </t>
    </r>
    <r>
      <rPr>
        <b/>
        <u/>
        <sz val="11"/>
        <rFont val="Arial"/>
        <family val="2"/>
      </rPr>
      <t>base and slope</t>
    </r>
  </si>
  <si>
    <t>3.4.3</t>
  </si>
  <si>
    <t>3.4.4</t>
  </si>
  <si>
    <t xml:space="preserve">      i) Sub-soil finger drains</t>
  </si>
  <si>
    <t xml:space="preserve">       ii) Leakage Detection Sump.</t>
  </si>
  <si>
    <t>4.4.9</t>
  </si>
  <si>
    <t>2.2.4</t>
  </si>
  <si>
    <r>
      <t>Supply and installation of a geotextile as separation layer under Ramp - Needle punched non woven geotextile, Nominal mass 200g/m</t>
    </r>
    <r>
      <rPr>
        <vertAlign val="superscript"/>
        <sz val="11"/>
        <rFont val="Arial"/>
        <family val="2"/>
      </rPr>
      <t>2</t>
    </r>
    <r>
      <rPr>
        <sz val="11"/>
        <rFont val="Arial"/>
        <family val="2"/>
      </rPr>
      <t>.</t>
    </r>
    <r>
      <rPr>
        <sz val="11"/>
        <color indexed="10"/>
        <rFont val="Arial"/>
        <family val="2"/>
      </rPr>
      <t xml:space="preserve"> </t>
    </r>
  </si>
  <si>
    <t>E.O ordinary 2mm H.D.P.E geomembrane for gas vents at 10m centres, as per drawing detail</t>
  </si>
  <si>
    <t>3.4.5</t>
  </si>
  <si>
    <t>E.O 1,5mm H.D.P.E geomembrane for gas vents at 10m centres, as per drawing detail</t>
  </si>
  <si>
    <t>4.7.1</t>
  </si>
  <si>
    <t>i) Minimum of  93% modified AASHTO maximum density including ripping,watering,shaping and compaction of in-situ materials in the dam as shown on drawings.</t>
  </si>
  <si>
    <t>4.6.3</t>
  </si>
  <si>
    <t>Construct base / gravel wearing course with material Imported from commercial sources or borrow areas.</t>
  </si>
  <si>
    <t>Import 200mm thick layer G7 quality material place and compact to 95% modified AASHTO maximum density for gravel wearing course.</t>
  </si>
  <si>
    <t>6.4.1</t>
  </si>
  <si>
    <t>6.5.1</t>
  </si>
  <si>
    <t>6.6.2</t>
  </si>
  <si>
    <t>R1 (stop)</t>
  </si>
  <si>
    <t>Supply and installation of signage on perimeter fence (no entry, no swimming), public information boards, Health-and Safety</t>
  </si>
  <si>
    <t>Install concrete slab at washbay- under Roads bill??</t>
  </si>
  <si>
    <t>5% enough?</t>
  </si>
  <si>
    <t>c) Surveys</t>
  </si>
  <si>
    <t>b) Import 150mm thick layer G7 quality material place and compact to min 93% modified AASHTO maximum density as a base preparation layer.</t>
  </si>
  <si>
    <t>CONTRACT NUMBER:</t>
  </si>
  <si>
    <t>c) As built survey</t>
  </si>
  <si>
    <t>d) Obligations in respect of Health and Safety Act</t>
  </si>
  <si>
    <t>e) Fixed P&amp;G for lining Contractor</t>
  </si>
  <si>
    <t xml:space="preserve">d) Lining Contractor </t>
  </si>
  <si>
    <t>e) Obligations in respect with Health and Safety</t>
  </si>
  <si>
    <t>f) Obligations i.t.o. licence conditions</t>
  </si>
  <si>
    <t>1.1.3</t>
  </si>
  <si>
    <t>1.1.4</t>
  </si>
  <si>
    <t>1.1.5</t>
  </si>
  <si>
    <t>1.1.6</t>
  </si>
  <si>
    <t>1.2.1</t>
  </si>
  <si>
    <t>1.2.2</t>
  </si>
  <si>
    <t>1.2.3</t>
  </si>
  <si>
    <t>1.2.4</t>
  </si>
  <si>
    <t>1.2.5</t>
  </si>
  <si>
    <t>1.2.6</t>
  </si>
  <si>
    <t>1.2.7</t>
  </si>
  <si>
    <t>a) Carry out acceptance testing (as required by Engineer)</t>
  </si>
  <si>
    <t>b) Overheads, charges and profit on item above</t>
  </si>
  <si>
    <t>a) 2X Nominated learners for duration of Contract.</t>
  </si>
  <si>
    <t>Community</t>
  </si>
  <si>
    <t>Electronic Leak location testing</t>
  </si>
  <si>
    <t>c) Overheads, charges and profit on item above</t>
  </si>
  <si>
    <t>1.4.1</t>
  </si>
  <si>
    <t>b)  Plant</t>
  </si>
  <si>
    <t>1.4.2</t>
  </si>
  <si>
    <t xml:space="preserve">            &lt;160 kW</t>
  </si>
  <si>
    <t xml:space="preserve">            &lt;70 kW</t>
  </si>
  <si>
    <t>Restricted Excavation</t>
  </si>
  <si>
    <t>Take from stockpiles and place 100mm thick layer on outer embankments of landfill</t>
  </si>
  <si>
    <t>Extra over items 8.3.1 &amp; 8.3.2 above:</t>
  </si>
  <si>
    <t>i) Place in embankment where applicable (incl. edge control and separation berm) and compact in 150mm layers to 95% modified AASHTO maximum density</t>
  </si>
  <si>
    <t xml:space="preserve">a) Import and place &gt;38mm washed stone aggregate for leachate collection layer, </t>
  </si>
  <si>
    <t>b) 100mm thick washed River Sand backfill layer to leakage detection finger drains.</t>
  </si>
  <si>
    <t>Selected Fill Layers from stockpile.</t>
  </si>
  <si>
    <t>Supply and installation of non woven, Needle punched geotextile, Nominal mass 1000g/m2 - as liner protection below leachate collection layer</t>
  </si>
  <si>
    <t xml:space="preserve">Supply and installation of Non Woven, Needle punched geotextile, Nominal mass 1000g/m2 -  as liner protection over sumps: 9m x 7m, and over LD riser pipes 12m x 3m. </t>
  </si>
  <si>
    <r>
      <t xml:space="preserve">Supply and installation of </t>
    </r>
    <r>
      <rPr>
        <b/>
        <sz val="11"/>
        <rFont val="Arial"/>
        <family val="2"/>
      </rPr>
      <t>Woven</t>
    </r>
    <r>
      <rPr>
        <sz val="11"/>
        <rFont val="Arial"/>
        <family val="2"/>
      </rPr>
      <t xml:space="preserve"> geotextile with a Nominal mass 200g/m2 - as separation/drainage layer above leachate collection layer. </t>
    </r>
  </si>
  <si>
    <r>
      <t>Supply and installation of Non Woven, Needle punched  geotextile, Nominal mass 200g/m2 -  As separation layer for the leak detection drain</t>
    </r>
    <r>
      <rPr>
        <sz val="11"/>
        <color indexed="10"/>
        <rFont val="Arial"/>
        <family val="2"/>
      </rPr>
      <t xml:space="preserve"> </t>
    </r>
    <r>
      <rPr>
        <sz val="11"/>
        <rFont val="Arial"/>
        <family val="2"/>
      </rPr>
      <t>&amp; sumps</t>
    </r>
  </si>
  <si>
    <r>
      <t>Supply and install 3.7kg/m</t>
    </r>
    <r>
      <rPr>
        <vertAlign val="superscript"/>
        <sz val="11"/>
        <rFont val="Arial"/>
        <family val="2"/>
      </rPr>
      <t>2</t>
    </r>
    <r>
      <rPr>
        <sz val="11"/>
        <rFont val="Arial"/>
        <family val="2"/>
      </rPr>
      <t xml:space="preserve"> Geosynthetic Clay Liner in accordane with GRI-GCL 3 specifications</t>
    </r>
  </si>
  <si>
    <t>BEDDING (PIPES)</t>
  </si>
  <si>
    <t xml:space="preserve">PIPE WORK </t>
  </si>
  <si>
    <t>1,5x 1,5m concrete footing for manhole, 200 thk 25 Mpa with 1 layer ref mesh 193</t>
  </si>
  <si>
    <t>Excavate in all materials and use for compacted fill of contaminated water dam or stockpile, as ordered by engineer.</t>
  </si>
  <si>
    <t xml:space="preserve">      i) Leachate Dam spillway to Contaminated Dam</t>
  </si>
  <si>
    <t>Supply and installation of 100mm thick woven tape cellular lattice structure geotextile filled with 5 Mpa concrete.  Concrete to be included in rate.</t>
  </si>
  <si>
    <t>EMERGENCY OVERFLOW</t>
  </si>
  <si>
    <t>Construct emergency overflow  comprising of excavating, shaping and compacting, casting 100mm thick 25Mpa concrete, 1 layer ref mesh 193 and concrete expansion joints every linear 4 meters up to head wall of culvert per draing ES-754-2022-029-A</t>
  </si>
  <si>
    <t>b) Excavate in all materials and stockpile</t>
  </si>
  <si>
    <t xml:space="preserve">     i)  Leachate dam base sumps</t>
  </si>
  <si>
    <t xml:space="preserve">     ìi)  Leachate dam sub-soil pipes trenches (backfill 100mm coarse sand)</t>
  </si>
  <si>
    <t xml:space="preserve">     iii)  Leachate Dam spillway to Contaminated Dam</t>
  </si>
  <si>
    <t>a) Excavate in all materials where applicable for trenches, backfill and compact to 98% MoD  AASHTO and stockpile of surplus material</t>
  </si>
  <si>
    <t>i)  Edge berm anchor trench (500mm x 700mm) for GCL, HDPE geomebrane, geotextile &amp; woven concrete filled lattice layer.</t>
  </si>
  <si>
    <t>i)  Edge berm anchor trench (600mm x 500mm) for GCL, HDPE geomebrane and geotextile (backfill with selected material &amp; stabilise with 10% by density OPC - cement to be included in rate)</t>
  </si>
  <si>
    <t>ii)  Cell seperation berm anchor trench (600mm x 500mm) for GCL, HDPE geomebrane and geotextile (backfill with selected material &amp; stabilise with 10% by density OPC - cement to be included in rate)</t>
  </si>
  <si>
    <t>iii)  Cell base sumps - place in stockpile</t>
  </si>
  <si>
    <t>iv) V-drains for leachate collection pipe  in cell base - place in stockpile</t>
  </si>
  <si>
    <t xml:space="preserve"> v) Cell base and side slope trenches for leak detection riser pipe ( backfilled with 10% by density OPC sand).</t>
  </si>
  <si>
    <t>vi) Berm crest trenches 800mm wide for leachate pipe and backfill in layers n.e 200mm to 93% Mod AASHTO</t>
  </si>
  <si>
    <t xml:space="preserve">     and compact to 98% MoD  AASHTO and dispose of surplus material</t>
  </si>
  <si>
    <t>i)  Edge berm anchor trench (500mm x 700mm) for GCL, HDPE geomebrane, geotextile and woven concrete filled lattice layer</t>
  </si>
  <si>
    <t>Supply and install 2mm H.D.P.E smooth geomembrane GRI-GM13  liner.</t>
  </si>
  <si>
    <t>E.O ordinary 2mm H.D.P.E geomembrane for 250mm (Φ) diameter boot seals.</t>
  </si>
  <si>
    <t>E.O ordinary 1.5mm H.D.P.E geomembrane for 250mm (Φ) diameter boot seals.</t>
  </si>
  <si>
    <t>Supply and installation of non woven, Needle punched geotextile, Nominal mass 1000g/m2 - as liner protection below concrete filled woven tape &amp; sump protection.</t>
  </si>
  <si>
    <t>Supply and installation of non woven, Needle punched geotextile, Nominal mass 1000g/m2 - as liner protection below Concrete filled woven tape lattice layer, Riser pipes &amp; drainage sumps.</t>
  </si>
  <si>
    <t>c) Import and place washed coarse River Sand backfill</t>
  </si>
  <si>
    <t>Supply and install 110mm diameter (Φ) double walled corrugated HDPE pipe with slotted perforations and ring stiffness &gt; 450 kPa - in the leachate collection layer.incl all couplings, bends etc.</t>
  </si>
  <si>
    <t>Supply and install 160mm diameter (Φ) double walled corrugated HDPE pipe with slotted perforations and ring stiffness &gt; 450 kPa - in the leachate collection layer.incl all coupling, bends etc.</t>
  </si>
  <si>
    <t>Supply and installation of 250mm diameter (Φ) PE100 PN 10 HDPE riser pipes for leachate collection incl all fittings details, to berm crest manholes as shown on drawings.</t>
  </si>
  <si>
    <t>Supply and installation of 250mm diameter (Φ) PE 100 PN 10 HDPE riser pipes for leakage detection incl all fittings details to berm crest manhole as shown on drawings.</t>
  </si>
  <si>
    <t>Supply and installation of 250mm diameter (Φ) PE 100 PN 12.5 HDPE riser pipe for sub-soil detection incl all fittings details to leak detection monitoring manhole as shown on drawings.</t>
  </si>
  <si>
    <t>Supply and installation of 250mm diameter (Φ) PE 100 PN 12.5 riser pipes for leakage detection incl all fittings details to leak detection monitoring manhole as shown on drawings.</t>
  </si>
  <si>
    <t>Pre-fabricated HDPE manholes 1200mm diameter (Φ), wall thickness of 20mm including base end cap, extrude welded, complete with HDPE step irons and removable cover and frame for sub-soil collection and leachate leak detection, depths:</t>
  </si>
  <si>
    <t>Pre-fabricated HDPE manholes 1200mm diameter (Φ), wall thickness of 20mm including base end cap, extrude welded, complete with HDPE step irons and removable cover and frame for  leachate leak detection and collection, depths:</t>
  </si>
  <si>
    <t>8.3.2b)</t>
  </si>
  <si>
    <t xml:space="preserve"> Bulk Excavation</t>
  </si>
  <si>
    <t>Bulk Excavation</t>
  </si>
  <si>
    <t>2) Hard excavation</t>
  </si>
  <si>
    <t xml:space="preserve">    ii) Cut to Stockpile</t>
  </si>
  <si>
    <t>8.3.10</t>
  </si>
  <si>
    <t>2) Hard excavaton</t>
  </si>
  <si>
    <t>i) Selected soil layer 500mm thick as protection layer to top of berm, placed in layers of max. 150mm thick, nominally compacted</t>
  </si>
  <si>
    <t>ii) Selected layers placed in Ramp on top of liner layerworks in layers not exceeding 150mm compacted to 93% Mod AASHTO</t>
  </si>
  <si>
    <t xml:space="preserve"> ii)  Ditto for Sump riser pipes trenches</t>
  </si>
  <si>
    <t>SANS 1200 C</t>
  </si>
  <si>
    <t>SANS 1200 D</t>
  </si>
  <si>
    <t>SANS 1200 DM</t>
  </si>
  <si>
    <t>SANS 1200 DK</t>
  </si>
  <si>
    <t>SANS 1200 LB</t>
  </si>
  <si>
    <t>SANS 1200 LD</t>
  </si>
  <si>
    <t>SANS 1200 LE</t>
  </si>
  <si>
    <t>SANS1200 DM</t>
  </si>
  <si>
    <t>SANS 1200 L</t>
  </si>
  <si>
    <t xml:space="preserve">  i) Un-lined clean stormwater concrete v-drain</t>
  </si>
  <si>
    <t>8.3.3a)</t>
  </si>
  <si>
    <t>Importing of materials</t>
  </si>
  <si>
    <t>a)Extra over items 8.3.3a) Import from commercial sources G7 fill material compacted to 93% Mod AASHTO in layers n.e 150mm thick.</t>
  </si>
  <si>
    <t xml:space="preserve">  ii) Contaminated stormwater concrete v-drains</t>
  </si>
  <si>
    <t xml:space="preserve">  i) Contaminated stormwater concrete v-drains</t>
  </si>
  <si>
    <t xml:space="preserve">  iii) Grouted stone pitched  stormwater channel</t>
  </si>
  <si>
    <t>n.e 1m deep</t>
  </si>
  <si>
    <t xml:space="preserve">  iv) Pipe trench</t>
  </si>
  <si>
    <t>Exc 1m n.e 2m deep</t>
  </si>
  <si>
    <t>i) Pipe trench</t>
  </si>
  <si>
    <t>i) Pipe trenches</t>
  </si>
  <si>
    <t>CONCRETE (SMALL WORKS)</t>
  </si>
  <si>
    <t>Pre-cast headwalls and wingwalls incl apron.</t>
  </si>
  <si>
    <t>i) Wood float finish on stormwater v-drains</t>
  </si>
  <si>
    <t>ii) Wood float finish on stormwater outlet apron</t>
  </si>
  <si>
    <t>iii) Steel float finish to headwalls</t>
  </si>
  <si>
    <t>Smooth formwork</t>
  </si>
  <si>
    <t>Stone pitching of stormwater v-drain, incl trimming, stone supply and placement, cement grouting and any form of anchorage complete.</t>
  </si>
  <si>
    <t>Clear Site</t>
  </si>
  <si>
    <t>Preparation of Site</t>
  </si>
  <si>
    <t>a) Remove topsoil to nominal depth 150 mm, stockpile, and maintain</t>
  </si>
  <si>
    <t>a) Compact to 90% Mod AASHTO mdd.</t>
  </si>
  <si>
    <t>Cut to Fill</t>
  </si>
  <si>
    <t>Borrow to fill</t>
  </si>
  <si>
    <t>Selected layer compacted to 95% Mod AASHTO</t>
  </si>
  <si>
    <t xml:space="preserve">Import from comercial source and place fill in 150mm layers G7 quality material compacted to 95% modified AASHTO maximum density </t>
  </si>
  <si>
    <t>8.3.7</t>
  </si>
  <si>
    <t>Cut to stockpile</t>
  </si>
  <si>
    <t>a) From soft excavation.</t>
  </si>
  <si>
    <t>Earthworks</t>
  </si>
  <si>
    <t>SEGMENTED PAVING</t>
  </si>
  <si>
    <t>KERBS AND CHANNELLING</t>
  </si>
  <si>
    <t>8.2.1 a)</t>
  </si>
  <si>
    <t>i) Supply and install pre-cast concrete barrier kerb with laid straight (Fig. 3)</t>
  </si>
  <si>
    <t>ii) Ditto but laid to a radius</t>
  </si>
  <si>
    <t>iii) Supply and install concrete Fig. 13 edge beam</t>
  </si>
  <si>
    <t>Non-Reflective Paint appliedat nominal rate of 0.42l/m2 as scheduled:</t>
  </si>
  <si>
    <t>i) Parking Bays</t>
  </si>
  <si>
    <t>ii) Stop</t>
  </si>
  <si>
    <t>Remove and dispose of existing fences</t>
  </si>
  <si>
    <t>Supply and laying of 80mm heavy duty baked clay interlocking paving G-blocks type SA to suit existing - complete with 20mm bedding sand (Truck sidings)</t>
  </si>
  <si>
    <t>ACCESS GATES</t>
  </si>
  <si>
    <t>Supply and install new non-motorized sliding gates as per drawing, including sliding rail concreted in-situ, stand posts and guide posts complete. To suit Fence</t>
  </si>
  <si>
    <t>0,6mm 'Chromodek' roof sheeting on roof and partial side cladding fixed to steel purlains and side gurders.  Colour for Engineers approval (Charcoal to suit existing)</t>
  </si>
  <si>
    <t>SEWER RETICULATION</t>
  </si>
  <si>
    <t>WATER RETICULATION</t>
  </si>
  <si>
    <t>(iv)  Water cart</t>
  </si>
  <si>
    <t>(iii)  Vibrating roller</t>
  </si>
  <si>
    <t>(ii)  Grader</t>
  </si>
  <si>
    <t>(i)  Loader</t>
  </si>
  <si>
    <t>(v)  Tip truck</t>
  </si>
  <si>
    <t>(vi) Excavator</t>
  </si>
  <si>
    <t>(vii)  Bull Dozer</t>
  </si>
  <si>
    <t>(viii)  TLB</t>
  </si>
  <si>
    <t>(ix)  Lightweight tracked Bobcat or similar</t>
  </si>
  <si>
    <t>2.1.1</t>
  </si>
  <si>
    <t>2.4.7</t>
  </si>
  <si>
    <t>2.6.4</t>
  </si>
  <si>
    <t>3.1.1</t>
  </si>
  <si>
    <t>4.1.1</t>
  </si>
  <si>
    <t>4.4.8</t>
  </si>
  <si>
    <t>4.4.10</t>
  </si>
  <si>
    <t>4.5.1</t>
  </si>
  <si>
    <t>5.2.2</t>
  </si>
  <si>
    <t>5.2.3</t>
  </si>
  <si>
    <t>5.2.4</t>
  </si>
  <si>
    <t>5.3.1</t>
  </si>
  <si>
    <t>5.4.1</t>
  </si>
  <si>
    <t>5.5.1</t>
  </si>
  <si>
    <t>5.5.2</t>
  </si>
  <si>
    <t>i) crossing at washbay</t>
  </si>
  <si>
    <t>5.5.3</t>
  </si>
  <si>
    <t>6.2.1</t>
  </si>
  <si>
    <t>6.2.2</t>
  </si>
  <si>
    <t>6.2.3</t>
  </si>
  <si>
    <t>6.2.4</t>
  </si>
  <si>
    <t>6.2.5</t>
  </si>
  <si>
    <t>6.2.6</t>
  </si>
  <si>
    <t>6.2.7</t>
  </si>
  <si>
    <t>White paint:</t>
  </si>
  <si>
    <t>SANS 1200 LC</t>
  </si>
  <si>
    <t>SANS1200 MM</t>
  </si>
  <si>
    <t>6.7.1</t>
  </si>
  <si>
    <t>6.7.2</t>
  </si>
  <si>
    <t>SANS1200 MK</t>
  </si>
  <si>
    <t>SANS1200 MJ</t>
  </si>
  <si>
    <t>SANS1200 MF</t>
  </si>
  <si>
    <t>Excavate in all materials, trim, shape and compact to 90% Mod AASHTO for:</t>
  </si>
  <si>
    <t>Import 150mm thick layer G5 quality material place and compact to 96% modified AASHTO maximum density for gravel wearing course.</t>
  </si>
  <si>
    <t>7.2.2</t>
  </si>
  <si>
    <t>Supply and install 1800mm high HDG diamond mesh fence with 100mmDia HDG corner and strain post with 50mm stays, planted 600deep in 20Mpa concrete, 'Y' dropper standard planted n.e 4m apart, 4 x HDG strain wires etc complete.</t>
  </si>
  <si>
    <t>Supply and install new double leaf HDG access gates to suit 1800mm HDG diamond mesh fence.</t>
  </si>
  <si>
    <t>a) 4.5m wide HDG double leaf gates</t>
  </si>
  <si>
    <t>i) Surface beds</t>
  </si>
  <si>
    <t>ii) Against foundation brickwork</t>
  </si>
  <si>
    <t>a) Excavate in all materials where applicable  for trenches and place in stockpile.</t>
  </si>
  <si>
    <t>i) Strip footings</t>
  </si>
  <si>
    <t>8.2.4c)</t>
  </si>
  <si>
    <t>High-tensile welded mesh of nominal mass of:</t>
  </si>
  <si>
    <t>i) Ref mesh 245 in strip footings.</t>
  </si>
  <si>
    <t>ii) Ref mesh 193 in surface beds.</t>
  </si>
  <si>
    <t>8.2.5.1</t>
  </si>
  <si>
    <t>a) 25MPA concrete with 19 mm aggregate cast against excavated surfaces:</t>
  </si>
  <si>
    <t>ii) Surface beds floors</t>
  </si>
  <si>
    <t>Wood-float.</t>
  </si>
  <si>
    <t>i) Surface bed</t>
  </si>
  <si>
    <t>8.5.1</t>
  </si>
  <si>
    <t>Supply and laying of 60mm medium duty baked clay interlocking paving G-blocks type SA to suit existing - complete with 20mm bedding sand and concrete haunching.</t>
  </si>
  <si>
    <t>BUILDING WORKS</t>
  </si>
  <si>
    <t xml:space="preserve">MASONRY AND PLASTERING </t>
  </si>
  <si>
    <t>8.6.1</t>
  </si>
  <si>
    <t>Brickwork in foundations (Stretcher bond)</t>
  </si>
  <si>
    <t>Brickwork of Non-Face Plaster NFP bricks, bedded and jointed in Class I mortar. Rate includes brickforce and use of 14 Mpa bricks.</t>
  </si>
  <si>
    <t>One brick walls (230mm)</t>
  </si>
  <si>
    <t>8.6.2</t>
  </si>
  <si>
    <t>Stock brickwork in superstructure (Stretcherbond)</t>
  </si>
  <si>
    <t>Brickwork of Non-Face Plaster NFP bricks, bedded and jointed in Class I mortar. Rate includes brickforce, wall ties in cavity walls and use of 14 Mpa bricks.</t>
  </si>
  <si>
    <t>Office</t>
  </si>
  <si>
    <t>8.6.3</t>
  </si>
  <si>
    <t>Extra Over ordinary brickwork:</t>
  </si>
  <si>
    <t>Face Brickwork in superstructure</t>
  </si>
  <si>
    <t>8.6.4</t>
  </si>
  <si>
    <t>Sundries</t>
  </si>
  <si>
    <t>8.6.4.1</t>
  </si>
  <si>
    <t>Extra over brickwork for face brickwork in beamfilling</t>
  </si>
  <si>
    <t>8.6.4.2</t>
  </si>
  <si>
    <t>Extra over brickwork for raking cutting of bricks at gable ends</t>
  </si>
  <si>
    <t>8.6.4.3</t>
  </si>
  <si>
    <t>Extra over brickwork for pre-cast concrete air bricks</t>
  </si>
  <si>
    <t>8.6.4.4</t>
  </si>
  <si>
    <t xml:space="preserve">External brick-on edge window cills </t>
  </si>
  <si>
    <t>8.6.4.5</t>
  </si>
  <si>
    <t xml:space="preserve">Soldier course lintels </t>
  </si>
  <si>
    <t>8.6.4.6</t>
  </si>
  <si>
    <t>Brick step at building entrances complete (1.2m wide)</t>
  </si>
  <si>
    <t>8.6.4.7</t>
  </si>
  <si>
    <t>Internal brick cills</t>
  </si>
  <si>
    <t>8.6.4.8</t>
  </si>
  <si>
    <t>Prestressed fabricated lintels</t>
  </si>
  <si>
    <t xml:space="preserve">Fabcon' 100x70  lintels </t>
  </si>
  <si>
    <t>Galvanised hoop iron cramps, ties, etc.</t>
  </si>
  <si>
    <t xml:space="preserve">30 x 1,6mm roof tie 1,5m long </t>
  </si>
  <si>
    <t>8.6.4.9</t>
  </si>
  <si>
    <t>Masonry joints</t>
  </si>
  <si>
    <t xml:space="preserve">Construction joints complete with polystyrene joint filling and joint sealant </t>
  </si>
  <si>
    <t>Screeds on concrete</t>
  </si>
  <si>
    <t>Floors and landings (30mm thick)</t>
  </si>
  <si>
    <t>Minor Concrete</t>
  </si>
  <si>
    <t>Shower Floors 15MPa/19mm Floors</t>
  </si>
  <si>
    <r>
      <t>m</t>
    </r>
    <r>
      <rPr>
        <vertAlign val="superscript"/>
        <sz val="11"/>
        <rFont val="Arial"/>
        <family val="2"/>
      </rPr>
      <t>3</t>
    </r>
    <r>
      <rPr>
        <sz val="11"/>
        <rFont val="Arial"/>
        <family val="2"/>
      </rPr>
      <t xml:space="preserve"> </t>
    </r>
  </si>
  <si>
    <t xml:space="preserve">WATERPROOFING </t>
  </si>
  <si>
    <t>One Wall (230mm wide)</t>
  </si>
  <si>
    <t>i) Walls</t>
  </si>
  <si>
    <t>ii) Window cills</t>
  </si>
  <si>
    <t xml:space="preserve">Office </t>
  </si>
  <si>
    <t>WINDOWS AND GLAZING</t>
  </si>
  <si>
    <t xml:space="preserve">Rate includes glazing, painting, glazing sealant  and joint sealant </t>
  </si>
  <si>
    <t>i) NE1- PT66 (600X600mm) incl 4mm obscure glass.</t>
  </si>
  <si>
    <t>ii) ND4- PTT1512(1500X1200mm) incl 4mm clear float glass on opening sashes and safety glass on fixed pane.</t>
  </si>
  <si>
    <t>iii) ND7- PT129 (1200X900mm) incl. 4mm clear float glass.</t>
  </si>
  <si>
    <t>DOORS AND DOOR FRAMES</t>
  </si>
  <si>
    <t>Door Frames</t>
  </si>
  <si>
    <t xml:space="preserve">Durowin or similar approved, single-rebated hot-dip galvanised pressed steel door frame </t>
  </si>
  <si>
    <t>For 230mm Brick walls:</t>
  </si>
  <si>
    <t>i) For left hand door size 813mm x 2032mm high</t>
  </si>
  <si>
    <t>ii) For right hand door size 813mm x 2032mm high</t>
  </si>
  <si>
    <t>iii) For double doors size 1613mm x 2032 mm high</t>
  </si>
  <si>
    <t>Timber Doors</t>
  </si>
  <si>
    <t>i) Size 813mm x 2032mm high - Left Hand</t>
  </si>
  <si>
    <t>ii) Size 813mm x 2032mm high - Right Hand</t>
  </si>
  <si>
    <t>iii) Size 1620mm x 2032mm high double doors</t>
  </si>
  <si>
    <t>Pair</t>
  </si>
  <si>
    <t>IRON MONGERY</t>
  </si>
  <si>
    <t>Indicator Bolts</t>
  </si>
  <si>
    <t>Locksets</t>
  </si>
  <si>
    <t>8.12.3</t>
  </si>
  <si>
    <t>8.12.3.1</t>
  </si>
  <si>
    <t>Door Stops</t>
  </si>
  <si>
    <t xml:space="preserve">Single and Double Doors: </t>
  </si>
  <si>
    <t>8.12.3.2</t>
  </si>
  <si>
    <t>Door Hooks</t>
  </si>
  <si>
    <t xml:space="preserve">Single Doors: </t>
  </si>
  <si>
    <t>8.12.3.3</t>
  </si>
  <si>
    <t>Shower curtain and rails</t>
  </si>
  <si>
    <t xml:space="preserve">900mm chrome shower rail and curtain complete with adjustors </t>
  </si>
  <si>
    <t xml:space="preserve">ROOFING AND ROOF COVERING </t>
  </si>
  <si>
    <t>Trusses</t>
  </si>
  <si>
    <t>Prefabricated Trusses</t>
  </si>
  <si>
    <t>Design, supply, erect prefabricated timber trusses, bracing, purlains etc. signed off by manufacturer, including profit and attendance upon subcontractor.</t>
  </si>
  <si>
    <t>Office building and walkway.</t>
  </si>
  <si>
    <t>8.13.2</t>
  </si>
  <si>
    <t>Timber sundries (Erected)</t>
  </si>
  <si>
    <t>114 x 38mm sawn pine wall plates</t>
  </si>
  <si>
    <t>8.13.3</t>
  </si>
  <si>
    <t>Fascia &amp; Barge Boards</t>
  </si>
  <si>
    <t>8.13.4</t>
  </si>
  <si>
    <t>Roof covering</t>
  </si>
  <si>
    <t>0.6mm Chromodek IBR roof sheeting (colour charcoal - to suit existing) including Ridge flasing complete.</t>
  </si>
  <si>
    <t>8.13.5</t>
  </si>
  <si>
    <t>Gutters</t>
  </si>
  <si>
    <t>i) Chromodeck cold rolled profiled Gutters (Colour charcoal - to suit roof sheeting)</t>
  </si>
  <si>
    <t>ii) Chromodeck cold rolled down pipes to suit gutters incl off-sets, bends &amp; shoes complete. (100mmx 75mm galvanised)</t>
  </si>
  <si>
    <t xml:space="preserve">PARTITIONS AND CEILINGS </t>
  </si>
  <si>
    <t xml:space="preserve">Ceilings </t>
  </si>
  <si>
    <t xml:space="preserve">FLOORING AND FLOOR COVERINGS </t>
  </si>
  <si>
    <t xml:space="preserve">Floor Coverings </t>
  </si>
  <si>
    <t>Floor Tiles - Ceramic Tiles</t>
  </si>
  <si>
    <t>Allow a PC sum of R450 for ceramic floor tiles, including installation, grouting edging profit and attendance complete.</t>
  </si>
  <si>
    <t>Boardroom, toilets, kitchen, office only</t>
  </si>
  <si>
    <t xml:space="preserve">SANITARY FITTING AND PLUMBING </t>
  </si>
  <si>
    <t>8.16.1</t>
  </si>
  <si>
    <t>Supply, lay, joint, bed Class B and test  uPVC sewer pipes</t>
  </si>
  <si>
    <t>8.16.2</t>
  </si>
  <si>
    <t>8.16.3</t>
  </si>
  <si>
    <t>BEDDING MATERIALS :</t>
  </si>
  <si>
    <t>Supply and deliver</t>
  </si>
  <si>
    <t>i) Selected granular material</t>
  </si>
  <si>
    <t>ii) Selected fill material</t>
  </si>
  <si>
    <t>8.16.4</t>
  </si>
  <si>
    <t xml:space="preserve">SANS 1200 LD </t>
  </si>
  <si>
    <t xml:space="preserve">MANHOLES, ETC. </t>
  </si>
  <si>
    <t>Manholes to Dwg complete with Type 4 cover frame, for depths over and up to</t>
  </si>
  <si>
    <t>i) 0.5 m 1,0 m</t>
  </si>
  <si>
    <t>ii) 1,0 m 1,5 m</t>
  </si>
  <si>
    <t>8.16.5</t>
  </si>
  <si>
    <t>SANS 1200 DB</t>
  </si>
  <si>
    <t>8.16.6</t>
  </si>
  <si>
    <t>Excavation in all materials for trenches for 100mm nominal diameter pipes and smaller.  Rates to backfill, compact and dispose of surplus material</t>
  </si>
  <si>
    <t>i) Up to 1,0m deep (400 mm wide)</t>
  </si>
  <si>
    <t>8.16.7</t>
  </si>
  <si>
    <t>8.16.8</t>
  </si>
  <si>
    <t>Selected granular material for bedding cradle for flexible pipes from</t>
  </si>
  <si>
    <t>i) Trench excavation 275mm thick</t>
  </si>
  <si>
    <t>8.16.9</t>
  </si>
  <si>
    <t>Provision of selected fill material for flexible pipe blanket</t>
  </si>
  <si>
    <t>i) Trench excavation 200mm thick</t>
  </si>
  <si>
    <t>8.16.10</t>
  </si>
  <si>
    <t xml:space="preserve">Supply, lay, bed and test the following uPVC pressure pipes (conforming with SANS 966-1976 specifications)in 6m lengths each pipe fitted at one end with socket for Mechanical jointing in the following diameters </t>
  </si>
  <si>
    <t>i)  75mm dia Class 9</t>
  </si>
  <si>
    <t>8.16.11</t>
  </si>
  <si>
    <t>Fittings to be suitable for coupling directly (mechanically) onto pipes.  Each fitting socketed for mechanical jointing. Fittings for PVC Class16 (unless otherwise specified) Fittings to be of PVC, Cast Iron or epoxy coated steel.</t>
  </si>
  <si>
    <t>i) 75mm Equal Tee</t>
  </si>
  <si>
    <t>ii) 75mm x 63mm Reducing Tee</t>
  </si>
  <si>
    <t>i) 90 Deg. 75mm dia.</t>
  </si>
  <si>
    <t>ii)  45 Deg. 75mm dia.</t>
  </si>
  <si>
    <t>iii) 22.5 Deg. 75mm dia.</t>
  </si>
  <si>
    <t>iv) 11.25 Deg. 75mm dia.</t>
  </si>
  <si>
    <t>i) 75mm dia.</t>
  </si>
  <si>
    <t xml:space="preserve">i) 75mm x 63mm </t>
  </si>
  <si>
    <t>f)  RSV Gate Valves with non rising spindle, cap top, Supply and install complete as per drawing detail the following Gate valves. Incl. Valve box</t>
  </si>
  <si>
    <t>g) Test pressure of existing pipe line</t>
  </si>
  <si>
    <t>h)  Supply and construct scour valves completed with manhole, covers and all fittings.</t>
  </si>
  <si>
    <t xml:space="preserve">i) 75mm dia </t>
  </si>
  <si>
    <t>8.16.12</t>
  </si>
  <si>
    <t>i) Concrete volume &lt; 0,5m³ (Provisional)</t>
  </si>
  <si>
    <t>8.16.13</t>
  </si>
  <si>
    <t>Supply install and erect 2X 10000 tanks plus 3m tankstand complete with booster pump, float switch, electrical and water connections complete.</t>
  </si>
  <si>
    <t>8.16.14</t>
  </si>
  <si>
    <t>Construction of Septic Tank and Soakaway complete as per details contained in Project Specification and as shown on  Drawing</t>
  </si>
  <si>
    <t>SANITARY FITTINGS</t>
  </si>
  <si>
    <t>8.16.15</t>
  </si>
  <si>
    <t>WC Pans and Cisterns:</t>
  </si>
  <si>
    <t>8.16.16</t>
  </si>
  <si>
    <t xml:space="preserve">Wash Hand Basins </t>
  </si>
  <si>
    <t>8.16.17</t>
  </si>
  <si>
    <t xml:space="preserve">Kitchen Sink </t>
  </si>
  <si>
    <t>8.16.18</t>
  </si>
  <si>
    <t>Showers</t>
  </si>
  <si>
    <t>Electric Water Heaters</t>
  </si>
  <si>
    <t>8.16.19</t>
  </si>
  <si>
    <t>Solar Geysers complete.</t>
  </si>
  <si>
    <t xml:space="preserve">Kwikot 150 litre Standard Solar geyser installed complete. </t>
  </si>
  <si>
    <t>OTHER FITTINGS</t>
  </si>
  <si>
    <t>Kitchen Fittings</t>
  </si>
  <si>
    <t>8.16.20</t>
  </si>
  <si>
    <t>White Melamine kitchen cupboards with Formica worktop (Baltic Granite) for kitchen sink made up of 2 x F1200, 2 x F600 and 1 x F450/4 drawer, modular units complete with shelving, kickplates and hinges.</t>
  </si>
  <si>
    <t xml:space="preserve">Set </t>
  </si>
  <si>
    <t>Bathroom Fittings</t>
  </si>
  <si>
    <t>8.16.21</t>
  </si>
  <si>
    <t xml:space="preserve">Coat hooks with chrome finish </t>
  </si>
  <si>
    <t>8.16.22</t>
  </si>
  <si>
    <t xml:space="preserve">Toilet roll holders made from vitreous china fixed to plastered walls </t>
  </si>
  <si>
    <t>8.16.23</t>
  </si>
  <si>
    <t xml:space="preserve">Single soap dish </t>
  </si>
  <si>
    <t>8.16.24</t>
  </si>
  <si>
    <t>Mirrors</t>
  </si>
  <si>
    <t>450 wide x 600 high x 6mm silvered float glassed foam backed mirror with 10mm beveled and polished edges four times holed for and plugged and screwed to wall with brass mirror screws and chromium plated domed caps and felt washers</t>
  </si>
  <si>
    <t>FIRE APPLIANCES</t>
  </si>
  <si>
    <t>Fire extinguisher installed complete with timber backing board</t>
  </si>
  <si>
    <t>i) 9kg DCP extinguisher</t>
  </si>
  <si>
    <t>ii) 7kg CO2 extinguisher</t>
  </si>
  <si>
    <t>iii) 30m fire hose reels complete with all pipe work</t>
  </si>
  <si>
    <t>PAINTWORK</t>
  </si>
  <si>
    <t>On fibre cement</t>
  </si>
  <si>
    <t>On fascias, bargeboards, weather boarding and screens</t>
  </si>
  <si>
    <t>8.18.2</t>
  </si>
  <si>
    <t>On metal</t>
  </si>
  <si>
    <t>On door frames:</t>
  </si>
  <si>
    <t xml:space="preserve">i) Single Doors </t>
  </si>
  <si>
    <t>ii) Double Doors</t>
  </si>
  <si>
    <t>8.18.3</t>
  </si>
  <si>
    <t>On wooden doors</t>
  </si>
  <si>
    <t>i) Single doors</t>
  </si>
  <si>
    <t>ii) Double doors</t>
  </si>
  <si>
    <t>8.18.4</t>
  </si>
  <si>
    <t>On exposed wooden rafters &amp; beams</t>
  </si>
  <si>
    <t>Two Coats Creosote</t>
  </si>
  <si>
    <t>8.18.5</t>
  </si>
  <si>
    <t>On Screeded floors</t>
  </si>
  <si>
    <t>In store room and Generator room floor.</t>
  </si>
  <si>
    <t>Excavate in all materials and use for backfill compacted to 93% ModAASHTO</t>
  </si>
  <si>
    <t>i) Base footings</t>
  </si>
  <si>
    <t>Excavate in all materials and place in stockpile</t>
  </si>
  <si>
    <t>ii) Strip footings</t>
  </si>
  <si>
    <t>Import selected fill from stockpile and place in surface bed, compacted to 95% Mod AASHTO in layer n.e. 200mm</t>
  </si>
  <si>
    <t>WATERPROOFING</t>
  </si>
  <si>
    <t>Strength concrete 30/19 Mpa</t>
  </si>
  <si>
    <t>iii) Surfacebed</t>
  </si>
  <si>
    <t>iv) Apron slab</t>
  </si>
  <si>
    <t xml:space="preserve">i) 150x5mm wide Saw cut joints filled with polysulphide high modulous sealing agent. </t>
  </si>
  <si>
    <t>ii) 150X16mm Expansion joint between concrete surface bed and brickwork, filled with bituman impregnated softboard and sealed with polysulphide high modulous sealing agent.</t>
  </si>
  <si>
    <t>iii) 150X10mm thick Sondor joint sealer, wrapped arround steel columns</t>
  </si>
  <si>
    <t>Face bricks (allow a PC amount of R6500.00per thousand bricks, supplied, delivered to site) and add for taking delivery, laying, bedding and jointing, storage, waste and profit.</t>
  </si>
  <si>
    <t>9.4.2.1</t>
  </si>
  <si>
    <t>9.4.2.2</t>
  </si>
  <si>
    <r>
      <t xml:space="preserve">Allow for wiring of solar electricity connection for </t>
    </r>
    <r>
      <rPr>
        <sz val="11"/>
        <color indexed="10"/>
        <rFont val="Arial"/>
        <family val="2"/>
      </rPr>
      <t>three phase</t>
    </r>
    <r>
      <rPr>
        <sz val="11"/>
        <rFont val="Arial"/>
        <family val="2"/>
      </rPr>
      <t xml:space="preserve"> electrical supply to Offices and workshop incl supply cables, termination and testing etc.</t>
    </r>
  </si>
  <si>
    <t>Supply and install solar equpiment icluding panels, panel mounting, 8Kva inverter-controller and 2 x 10Kw lithiam Iron batteries.</t>
  </si>
  <si>
    <t>ii) Surface bed thickenings.</t>
  </si>
  <si>
    <t>8.6.4.10</t>
  </si>
  <si>
    <t>9.1.6</t>
  </si>
  <si>
    <t>PUMP</t>
  </si>
  <si>
    <t>clay stocks</t>
  </si>
  <si>
    <t>p/th</t>
  </si>
  <si>
    <t>Mortar</t>
  </si>
  <si>
    <t>lab</t>
  </si>
  <si>
    <t>i) R10</t>
  </si>
  <si>
    <t>ii) Y10</t>
  </si>
  <si>
    <t>iii) Y12</t>
  </si>
  <si>
    <t>iv) Y16</t>
  </si>
  <si>
    <t>Allow an amount of R45 000,00 for provision of electrical works for the MRF building.</t>
  </si>
  <si>
    <t>EST P&amp;G 20%</t>
  </si>
  <si>
    <t>Supply and install 2400mm high HDG Razor diamond mesh fence 300X150mm incl. flat wrap razor coil fixed to top with 100mmDia HDG corner and strain post with 50mm stays, planted 600deep in 20Mpa concrete, 'Y' dropper standard planted n.e 4m apart, 4 x HDG strain wires etc complete.</t>
  </si>
  <si>
    <t>a) Carry out Independent Electronic leak location testing on exposed geomembrane liner system in accordance with ASTM D7953 - 14 'Arc testing'</t>
  </si>
  <si>
    <t>b) Carry out Independent Electronic leak location testing on covered geomembrane liner system in accordance with ASTM D7007 - 'Di-pole testing'</t>
  </si>
  <si>
    <t>CONTRACT NUMBER: ______________________</t>
  </si>
  <si>
    <t>CONTRACT NUMBER: ________________________</t>
  </si>
  <si>
    <t>CONTRACT NUMBER: _____________________</t>
  </si>
  <si>
    <t>CONTRACT NUMBER:________________________</t>
  </si>
  <si>
    <t>CONTRACT NUMBER:___________________________</t>
  </si>
  <si>
    <t>CONTRACT NUMBER:__________________________</t>
  </si>
  <si>
    <t>CONTRACT NUMBER:_______________________</t>
  </si>
  <si>
    <t>CONTRACT NUMBER: __________________________</t>
  </si>
  <si>
    <t>CONTRACT NUMBER: ______________</t>
  </si>
  <si>
    <t>Install monitoring boreholes 30m deep, steel sleeved for fist 6m, with lockable cap, keys and lock</t>
  </si>
  <si>
    <t>Supply and intsall 2400mm high black PVC coated 'Clearview Wiretech' fence or similarly approved, with square posts incl. spiked top flat bar and 23 strand Electric fence 'piggy-backed'with aluminium rail on inside face, including all pvc bobbins, wiring, energiser, safety signs, 20 Mpa concrete excavation complete- to match existing fence.</t>
  </si>
  <si>
    <t>"Corobrik" De Hoop Red Smooth FBS clay face brick (PC sum R6500p/th), or similarly approved, bedded and jointed in Class II mortar and pointed with flush vertical and horizontal joints. Rate includes brickforce and wall ties in cavity walls.</t>
  </si>
  <si>
    <t xml:space="preserve">Brikgrip DPC 375 micron damp proof course or similar approved in walls </t>
  </si>
  <si>
    <t xml:space="preserve">USB Green 250 micron damp proof course under concrete surface beds  </t>
  </si>
  <si>
    <t>Swartland 'Kenzo range' Aluminium, Natural anodized standard aluminium windows - or similar approved.</t>
  </si>
  <si>
    <t>Swartland or similar approved SD2 T&amp;G framed and ledged solid Meranti doors with flush back panel</t>
  </si>
  <si>
    <t>Union or similar approved WC indicator bolt</t>
  </si>
  <si>
    <t xml:space="preserve">i) Single Doors: Gower or similar approved 4 lever lockset for single doors. </t>
  </si>
  <si>
    <t xml:space="preserve">ii) Double Doors: Gower or similar approved 4 lever lockset for double doors. </t>
  </si>
  <si>
    <t xml:space="preserve">Everite Flexit or similar approved pressed fibre cement fascia boards, 225mm x 15mm thick including H-profile jointing strips </t>
  </si>
  <si>
    <t>Gypsum Hung Fibercement ceiling tiles of 600mm x 1200mm size including aluminium wall angles, main T's hangers etc complete.</t>
  </si>
  <si>
    <t>Vaal Sanitary ware vitreous china “Hibiscus” or similar approved and matching 9 litre front single flush cistern fitted complete with lid and fitments and toilet seat.</t>
  </si>
  <si>
    <t xml:space="preserve">Vaal Sanitary ware vitreous china "Flamingo" or similar approved wash hand basin including Cobra FPT2A1SG-0GT01 or similar approved Star Pillar taps </t>
  </si>
  <si>
    <t>Franke Curveline 621 or similar approved Stainless Steel drop-in kitchen sink. 1235 x 435mm with double bowls and Cobra FSK2D1 SR-0GT01 Star Sink Mixer or similar approved complete</t>
  </si>
  <si>
    <t>Complete with Cobra Star Concealed top taps FSTAF1S5-0GT01 (2 off) and Cobra hooded shower rose and arm FSWHR107-0GT0156 or similar approved.</t>
  </si>
  <si>
    <t>One coat primer, one undercoat and two coats " Dulux wash and wear silk" PVA emulsion paint or similar approved.</t>
  </si>
  <si>
    <t>One coat calcium plumbate primer, one Duragrip universal undercoat and two coats Dulux silthane silk enamel paint or similar approved</t>
  </si>
  <si>
    <t>Two Dulux Wood guard clear varnish or similar approved</t>
  </si>
  <si>
    <t>Two coats Dulux trade Hi-Chem Epoxy enamel - Dark Grey or similar approved</t>
  </si>
  <si>
    <t>1X coat Red/Grey oxide to all members applied at point of manufature and touched up prior to application of 2x Coats Dulux Silthane silk enamel or similar approved, on Site.</t>
  </si>
  <si>
    <t>(3)  SANS 10409:2020 Design, selection and installation of geomembranes.</t>
  </si>
  <si>
    <t>PS 30</t>
  </si>
  <si>
    <t>PS 31</t>
  </si>
  <si>
    <t>PS 02</t>
  </si>
  <si>
    <t>PS 03</t>
  </si>
  <si>
    <t>8,2,4 SABS1200DK-PS 06</t>
  </si>
  <si>
    <t>8.2.4 SABS1200DK &amp; PS 08</t>
  </si>
  <si>
    <t>8.2.4 SABS1200DK &amp; PS 07</t>
  </si>
  <si>
    <t>8.2.4 SABS1200DK &amp; PS 04</t>
  </si>
  <si>
    <t>SANS 10409    PS 05</t>
  </si>
  <si>
    <t>8.2.1                PS 13</t>
  </si>
  <si>
    <t>8.2.1                PS 14</t>
  </si>
  <si>
    <t>8.2.1                PS 12</t>
  </si>
  <si>
    <t>8.2.8                 PS 15</t>
  </si>
  <si>
    <t>8.3.3a.2           PS 11</t>
  </si>
  <si>
    <t>8.2.4 SABS 1200DK &amp; PS04</t>
  </si>
  <si>
    <t>SANS 10409 &amp; PS05</t>
  </si>
  <si>
    <t>8.2.4 SABS 1200DK &amp; PS06</t>
  </si>
  <si>
    <t>8.2.4 SABS 1200DK &amp; PS09</t>
  </si>
  <si>
    <t>PS 17</t>
  </si>
  <si>
    <t>8.2.4 SABS 1200DK, PS04</t>
  </si>
  <si>
    <t>PS 10</t>
  </si>
  <si>
    <t>8.2.4 SABS         1200DK, PS06</t>
  </si>
  <si>
    <t>8.2.4 SABS         1200DK, PS09</t>
  </si>
  <si>
    <t>PSDB8.3.8</t>
  </si>
  <si>
    <t>PSD1.1</t>
  </si>
  <si>
    <t>PS16</t>
  </si>
  <si>
    <t>4.7.2</t>
  </si>
  <si>
    <t>8.2.6           PS15</t>
  </si>
  <si>
    <t>8.2.1, PS18</t>
  </si>
  <si>
    <t>8.2.2.</t>
  </si>
  <si>
    <t>PSMJ</t>
  </si>
  <si>
    <t>PSMK</t>
  </si>
  <si>
    <t>PSMM</t>
  </si>
  <si>
    <t>PS19</t>
  </si>
  <si>
    <t>PS20</t>
  </si>
  <si>
    <t>PS21</t>
  </si>
  <si>
    <t>PS22</t>
  </si>
  <si>
    <t>PS23</t>
  </si>
  <si>
    <t>PS 25</t>
  </si>
  <si>
    <t>Version Rev G</t>
  </si>
  <si>
    <t>19/04/2023</t>
  </si>
  <si>
    <t xml:space="preserve">TOTAL CARRIED FORWARD </t>
  </si>
  <si>
    <t>Supply and install Single sided HDPE Cuspated Drain with a minimum core height of 7mm under load with heat bonded geotextile to prevent intrusion into drainage cores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</si>
</sst>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R&quot;#,##0;[Red]\-&quot;R&quot;#,##0"/>
    <numFmt numFmtId="170" formatCode="_ &quot;R&quot;\ * #,##0.00_ ;_ &quot;R&quot;\ * \-#,##0.00_ ;_ &quot;R&quot;\ * &quot;-&quot;??_ ;_ @_ "/>
    <numFmt numFmtId="190" formatCode="[$R-1C09]\ #,##0.00"/>
    <numFmt numFmtId="193" formatCode="&quot;R&quot;\ #,##0.00"/>
    <numFmt numFmtId="194" formatCode="0.000"/>
    <numFmt numFmtId="195" formatCode="0.0"/>
    <numFmt numFmtId="214" formatCode="d/mmm/yy"/>
    <numFmt numFmtId="215" formatCode="0.0_);\(0.0\)"/>
    <numFmt numFmtId="216" formatCode="&quot;R&quot;#,##0.00"/>
    <numFmt numFmtId="217" formatCode="[$R-1C09]\ #,##0"/>
    <numFmt numFmtId="220" formatCode="[$R-1C09]#,##0.00;[Red][$R-1C09]#,##0.00"/>
  </numFmts>
  <fonts count="46" x14ac:knownFonts="1">
    <font>
      <sz val="10"/>
      <name val="Arial"/>
    </font>
    <font>
      <sz val="10"/>
      <name val="Arial"/>
    </font>
    <font>
      <sz val="10"/>
      <name val="Arial"/>
      <family val="2"/>
    </font>
    <font>
      <sz val="9"/>
      <name val="Arial Narrow"/>
      <family val="2"/>
    </font>
    <font>
      <b/>
      <sz val="9"/>
      <name val="Arial Narrow"/>
      <family val="2"/>
    </font>
    <font>
      <b/>
      <u/>
      <sz val="11"/>
      <name val="Arial"/>
      <family val="2"/>
    </font>
    <font>
      <sz val="11"/>
      <name val="Arial"/>
      <family val="2"/>
    </font>
    <font>
      <b/>
      <sz val="11"/>
      <name val="Arial"/>
      <family val="2"/>
    </font>
    <font>
      <vertAlign val="superscript"/>
      <sz val="11"/>
      <name val="Arial"/>
      <family val="2"/>
    </font>
    <font>
      <u/>
      <sz val="11"/>
      <name val="Arial"/>
      <family val="2"/>
    </font>
    <font>
      <sz val="1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Narrow"/>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b/>
      <sz val="10"/>
      <name val="Arial"/>
      <family val="2"/>
    </font>
    <font>
      <sz val="10"/>
      <name val="Arial"/>
      <family val="2"/>
    </font>
    <font>
      <b/>
      <sz val="12"/>
      <name val="Arial"/>
      <family val="2"/>
    </font>
    <font>
      <b/>
      <u/>
      <sz val="10"/>
      <name val="Arial"/>
      <family val="2"/>
    </font>
    <font>
      <b/>
      <sz val="14"/>
      <name val="Arial"/>
      <family val="2"/>
    </font>
    <font>
      <b/>
      <sz val="18"/>
      <name val="Arial"/>
      <family val="2"/>
    </font>
    <font>
      <b/>
      <sz val="20"/>
      <name val="Arial"/>
      <family val="2"/>
    </font>
    <font>
      <b/>
      <u/>
      <sz val="13"/>
      <name val="Arial"/>
      <family val="2"/>
    </font>
    <font>
      <b/>
      <sz val="24"/>
      <name val="Arial"/>
      <family val="2"/>
    </font>
    <font>
      <i/>
      <sz val="11"/>
      <name val="Times New Roman"/>
      <family val="1"/>
    </font>
    <font>
      <sz val="11"/>
      <color indexed="10"/>
      <name val="Arial"/>
      <family val="2"/>
    </font>
    <font>
      <vertAlign val="superscript"/>
      <sz val="11"/>
      <name val="Arial Narrow"/>
      <family val="2"/>
    </font>
    <font>
      <sz val="12"/>
      <name val="Arial"/>
      <family val="2"/>
    </font>
    <font>
      <sz val="12"/>
      <color indexed="10"/>
      <name val="Arial"/>
      <family val="2"/>
    </font>
    <font>
      <sz val="11"/>
      <color rgb="FFFF0000"/>
      <name val="Arial"/>
      <family val="2"/>
    </font>
    <font>
      <sz val="9"/>
      <color rgb="FFFF0000"/>
      <name val="Arial Narrow"/>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rgb="FFFFFF00"/>
        <bgColor indexed="64"/>
      </patternFill>
    </fill>
  </fills>
  <borders count="10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ck">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medium">
        <color indexed="64"/>
      </top>
      <bottom/>
      <diagonal/>
    </border>
    <border>
      <left style="thin">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medium">
        <color indexed="8"/>
      </left>
      <right style="thin">
        <color indexed="8"/>
      </right>
      <top/>
      <bottom/>
      <diagonal/>
    </border>
    <border>
      <left style="thin">
        <color indexed="8"/>
      </left>
      <right style="thin">
        <color indexed="8"/>
      </right>
      <top/>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style="medium">
        <color indexed="8"/>
      </right>
      <top style="thin">
        <color indexed="8"/>
      </top>
      <bottom/>
      <diagonal/>
    </border>
    <border>
      <left style="thin">
        <color indexed="8"/>
      </left>
      <right style="medium">
        <color indexed="8"/>
      </right>
      <top/>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medium">
        <color indexed="8"/>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8"/>
      </bottom>
      <diagonal/>
    </border>
    <border>
      <left style="thin">
        <color indexed="8"/>
      </left>
      <right/>
      <top/>
      <bottom/>
      <diagonal/>
    </border>
    <border>
      <left style="thin">
        <color indexed="64"/>
      </left>
      <right/>
      <top/>
      <bottom style="thin">
        <color indexed="64"/>
      </bottom>
      <diagonal/>
    </border>
    <border>
      <left/>
      <right/>
      <top/>
      <bottom style="double">
        <color indexed="64"/>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bottom/>
      <diagonal/>
    </border>
    <border>
      <left style="thin">
        <color indexed="8"/>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8"/>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medium">
        <color indexed="64"/>
      </top>
      <bottom style="thin">
        <color indexed="8"/>
      </bottom>
      <diagonal/>
    </border>
    <border>
      <left style="thin">
        <color indexed="64"/>
      </left>
      <right style="thin">
        <color indexed="64"/>
      </right>
      <top style="medium">
        <color indexed="64"/>
      </top>
      <bottom style="thin">
        <color indexed="64"/>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s>
  <cellStyleXfs count="55">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20" borderId="1" applyNumberFormat="0" applyAlignment="0" applyProtection="0"/>
    <xf numFmtId="0" fontId="15" fillId="21" borderId="2" applyNumberFormat="0" applyAlignment="0" applyProtection="0"/>
    <xf numFmtId="3" fontId="1" fillId="0" borderId="3" applyProtection="0"/>
    <xf numFmtId="3" fontId="29" fillId="0" borderId="3" applyProtection="0"/>
    <xf numFmtId="3" fontId="2" fillId="0" borderId="3" applyProtection="0"/>
    <xf numFmtId="3" fontId="2" fillId="0" borderId="3" applyProtection="0"/>
    <xf numFmtId="3" fontId="31" fillId="0" borderId="3" applyProtection="0"/>
    <xf numFmtId="3" fontId="2" fillId="0" borderId="3" applyProtection="0"/>
    <xf numFmtId="170" fontId="2" fillId="0" borderId="0" applyFont="0" applyFill="0" applyBorder="0" applyAlignment="0" applyProtection="0"/>
    <xf numFmtId="170" fontId="16" fillId="0" borderId="0" applyFont="0" applyFill="0" applyBorder="0" applyAlignment="0" applyProtection="0"/>
    <xf numFmtId="0" fontId="17" fillId="0" borderId="0" applyNumberFormat="0" applyFill="0" applyBorder="0" applyAlignment="0" applyProtection="0"/>
    <xf numFmtId="0" fontId="18" fillId="4" borderId="0" applyNumberFormat="0" applyBorder="0" applyAlignment="0" applyProtection="0"/>
    <xf numFmtId="0" fontId="19"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2" fillId="7" borderId="1" applyNumberFormat="0" applyAlignment="0" applyProtection="0"/>
    <xf numFmtId="0" fontId="23" fillId="0" borderId="7" applyNumberFormat="0" applyFill="0" applyAlignment="0" applyProtection="0"/>
    <xf numFmtId="0" fontId="24" fillId="22" borderId="0" applyNumberFormat="0" applyBorder="0" applyAlignment="0" applyProtection="0"/>
    <xf numFmtId="0" fontId="16" fillId="0" borderId="0"/>
    <xf numFmtId="0" fontId="2" fillId="0" borderId="0"/>
    <xf numFmtId="0" fontId="2" fillId="0" borderId="0"/>
    <xf numFmtId="0" fontId="11" fillId="23" borderId="8" applyNumberFormat="0" applyFont="0" applyAlignment="0" applyProtection="0"/>
    <xf numFmtId="0" fontId="25" fillId="20" borderId="9" applyNumberFormat="0" applyAlignment="0" applyProtection="0"/>
    <xf numFmtId="9" fontId="2" fillId="0" borderId="0" applyFont="0" applyFill="0" applyBorder="0" applyAlignment="0" applyProtection="0"/>
    <xf numFmtId="9" fontId="16" fillId="0" borderId="0" applyFont="0" applyFill="0" applyBorder="0" applyAlignment="0" applyProtection="0"/>
    <xf numFmtId="0" fontId="26" fillId="0" borderId="0" applyNumberFormat="0" applyFill="0" applyBorder="0" applyAlignment="0" applyProtection="0"/>
    <xf numFmtId="0" fontId="27" fillId="0" borderId="10" applyNumberFormat="0" applyFill="0" applyAlignment="0" applyProtection="0"/>
    <xf numFmtId="0" fontId="28" fillId="0" borderId="0" applyNumberFormat="0" applyFill="0" applyBorder="0" applyAlignment="0" applyProtection="0"/>
  </cellStyleXfs>
  <cellXfs count="811">
    <xf numFmtId="0" fontId="0" fillId="0" borderId="0" xfId="0"/>
    <xf numFmtId="0" fontId="3" fillId="0" borderId="0" xfId="0" applyFont="1"/>
    <xf numFmtId="0" fontId="3" fillId="0" borderId="0" xfId="0" applyFont="1" applyBorder="1"/>
    <xf numFmtId="0" fontId="3" fillId="0" borderId="0" xfId="0" applyFont="1" applyBorder="1" applyAlignment="1">
      <alignment horizontal="center"/>
    </xf>
    <xf numFmtId="0" fontId="5" fillId="0" borderId="0" xfId="0" applyFont="1" applyBorder="1" applyProtection="1"/>
    <xf numFmtId="0" fontId="6" fillId="0" borderId="0" xfId="0" applyFont="1" applyBorder="1" applyProtection="1"/>
    <xf numFmtId="0" fontId="6" fillId="0" borderId="0" xfId="0" applyFont="1" applyBorder="1"/>
    <xf numFmtId="0" fontId="10" fillId="0" borderId="0" xfId="0" applyFont="1" applyBorder="1" applyAlignment="1">
      <alignment horizontal="center"/>
    </xf>
    <xf numFmtId="0" fontId="10" fillId="0" borderId="0" xfId="0" applyFont="1" applyBorder="1"/>
    <xf numFmtId="0" fontId="6" fillId="0" borderId="0" xfId="0" applyFont="1"/>
    <xf numFmtId="0" fontId="5" fillId="0" borderId="0" xfId="0" applyFont="1" applyFill="1" applyBorder="1" applyAlignment="1" applyProtection="1">
      <alignment horizontal="center"/>
    </xf>
    <xf numFmtId="0" fontId="6" fillId="0" borderId="0" xfId="0" applyFont="1" applyFill="1" applyBorder="1" applyProtection="1"/>
    <xf numFmtId="1" fontId="6" fillId="0" borderId="0" xfId="0" applyNumberFormat="1" applyFont="1" applyFill="1" applyBorder="1" applyProtection="1"/>
    <xf numFmtId="0" fontId="3" fillId="0" borderId="0" xfId="46" applyFont="1" applyBorder="1" applyAlignment="1">
      <alignment vertical="center"/>
    </xf>
    <xf numFmtId="0" fontId="5" fillId="0" borderId="0" xfId="46" applyFont="1" applyBorder="1" applyAlignment="1" applyProtection="1">
      <alignment horizontal="center" vertical="center"/>
    </xf>
    <xf numFmtId="0" fontId="3" fillId="0" borderId="0" xfId="46" applyFont="1" applyBorder="1" applyAlignment="1">
      <alignment horizontal="center" vertical="center"/>
    </xf>
    <xf numFmtId="0" fontId="3" fillId="0" borderId="0" xfId="46" applyFont="1" applyAlignment="1">
      <alignment vertical="center"/>
    </xf>
    <xf numFmtId="0" fontId="6" fillId="0" borderId="11" xfId="46" applyFont="1" applyBorder="1" applyAlignment="1">
      <alignment horizontal="center" vertical="center"/>
    </xf>
    <xf numFmtId="0" fontId="6" fillId="0" borderId="11" xfId="46" applyFont="1" applyBorder="1" applyAlignment="1">
      <alignment vertical="center" wrapText="1"/>
    </xf>
    <xf numFmtId="193" fontId="6" fillId="0" borderId="11" xfId="46" applyNumberFormat="1" applyFont="1" applyBorder="1" applyAlignment="1">
      <alignment horizontal="center" vertical="center"/>
    </xf>
    <xf numFmtId="0" fontId="7" fillId="0" borderId="0" xfId="0" applyFont="1" applyFill="1" applyBorder="1" applyAlignment="1">
      <alignment horizontal="right"/>
    </xf>
    <xf numFmtId="0" fontId="6" fillId="0" borderId="0" xfId="0" applyFont="1" applyFill="1" applyBorder="1" applyAlignment="1">
      <alignment horizontal="center"/>
    </xf>
    <xf numFmtId="0" fontId="6" fillId="0" borderId="0" xfId="0" applyFont="1" applyFill="1" applyBorder="1"/>
    <xf numFmtId="0" fontId="6" fillId="0" borderId="0" xfId="0" applyFont="1" applyBorder="1" applyAlignment="1">
      <alignment horizontal="center"/>
    </xf>
    <xf numFmtId="0" fontId="6" fillId="0" borderId="0" xfId="46" applyFont="1" applyBorder="1" applyAlignment="1">
      <alignment vertical="center"/>
    </xf>
    <xf numFmtId="0" fontId="2" fillId="0" borderId="0" xfId="46"/>
    <xf numFmtId="0" fontId="5" fillId="0" borderId="0" xfId="46" applyFont="1" applyBorder="1" applyAlignment="1">
      <alignment horizontal="center" vertical="center"/>
    </xf>
    <xf numFmtId="0" fontId="35" fillId="0" borderId="0" xfId="46" applyFont="1" applyBorder="1" applyAlignment="1" applyProtection="1">
      <alignment horizontal="center" vertical="center"/>
    </xf>
    <xf numFmtId="0" fontId="33" fillId="0" borderId="0" xfId="46" applyFont="1" applyBorder="1"/>
    <xf numFmtId="0" fontId="30" fillId="0" borderId="0" xfId="46" applyFont="1"/>
    <xf numFmtId="0" fontId="32" fillId="0" borderId="0" xfId="46" applyFont="1" applyBorder="1" applyAlignment="1">
      <alignment horizontal="center" vertical="center"/>
    </xf>
    <xf numFmtId="0" fontId="5" fillId="0" borderId="0" xfId="0" applyFont="1" applyBorder="1" applyAlignment="1" applyProtection="1">
      <alignment vertical="center"/>
    </xf>
    <xf numFmtId="0" fontId="6" fillId="0" borderId="0" xfId="0" applyFont="1" applyBorder="1" applyAlignment="1" applyProtection="1">
      <alignment vertical="center"/>
    </xf>
    <xf numFmtId="1" fontId="6" fillId="0" borderId="0" xfId="0" applyNumberFormat="1" applyFont="1" applyBorder="1" applyAlignment="1" applyProtection="1">
      <alignment vertical="center"/>
    </xf>
    <xf numFmtId="193" fontId="6" fillId="0" borderId="0" xfId="0" applyNumberFormat="1" applyFont="1" applyBorder="1" applyAlignment="1" applyProtection="1">
      <alignment vertical="center"/>
    </xf>
    <xf numFmtId="193" fontId="6" fillId="0" borderId="0" xfId="0" applyNumberFormat="1" applyFont="1" applyBorder="1" applyAlignment="1">
      <alignment horizontal="center" vertical="center"/>
    </xf>
    <xf numFmtId="0" fontId="6" fillId="0" borderId="0" xfId="0" applyFont="1" applyBorder="1" applyAlignment="1">
      <alignment vertical="center"/>
    </xf>
    <xf numFmtId="0" fontId="6" fillId="0" borderId="0" xfId="0" applyFont="1" applyBorder="1" applyAlignment="1">
      <alignment horizontal="center" vertical="center"/>
    </xf>
    <xf numFmtId="0" fontId="6" fillId="0" borderId="0" xfId="0" applyFont="1" applyBorder="1" applyAlignment="1">
      <alignment vertical="center" wrapText="1"/>
    </xf>
    <xf numFmtId="1" fontId="6" fillId="0" borderId="11" xfId="46" applyNumberFormat="1" applyFont="1" applyBorder="1" applyAlignment="1">
      <alignment horizontal="center" vertical="center"/>
    </xf>
    <xf numFmtId="1" fontId="6" fillId="0" borderId="0" xfId="0" applyNumberFormat="1" applyFont="1" applyBorder="1" applyAlignment="1">
      <alignment horizontal="center" vertical="center"/>
    </xf>
    <xf numFmtId="0" fontId="7" fillId="0" borderId="0" xfId="0" applyFont="1" applyBorder="1" applyAlignment="1">
      <alignment vertical="center"/>
    </xf>
    <xf numFmtId="0" fontId="7" fillId="0" borderId="0" xfId="0" applyFont="1" applyBorder="1" applyAlignment="1" applyProtection="1">
      <alignment vertical="center"/>
    </xf>
    <xf numFmtId="193" fontId="7" fillId="0" borderId="0" xfId="0" applyNumberFormat="1" applyFont="1" applyBorder="1" applyAlignment="1">
      <alignment vertical="center"/>
    </xf>
    <xf numFmtId="0" fontId="7" fillId="0" borderId="0" xfId="0" applyFont="1" applyBorder="1" applyAlignment="1" applyProtection="1">
      <alignment horizontal="center" vertical="center"/>
    </xf>
    <xf numFmtId="0" fontId="34" fillId="0" borderId="0" xfId="46" applyFont="1" applyBorder="1" applyAlignment="1" applyProtection="1">
      <alignment horizontal="center" vertical="center"/>
    </xf>
    <xf numFmtId="0" fontId="37" fillId="0" borderId="0" xfId="0" applyFont="1" applyFill="1" applyBorder="1" applyAlignment="1">
      <alignment horizontal="center" vertical="center"/>
    </xf>
    <xf numFmtId="0" fontId="6" fillId="0" borderId="0" xfId="46" applyFont="1" applyFill="1" applyAlignment="1">
      <alignment horizontal="right"/>
    </xf>
    <xf numFmtId="0" fontId="6" fillId="0" borderId="0" xfId="0" applyFont="1" applyAlignment="1">
      <alignment horizontal="right"/>
    </xf>
    <xf numFmtId="0" fontId="6" fillId="0" borderId="0" xfId="0" applyFont="1" applyAlignment="1">
      <alignment horizontal="left"/>
    </xf>
    <xf numFmtId="0" fontId="6" fillId="0" borderId="0" xfId="0" applyFont="1" applyAlignment="1"/>
    <xf numFmtId="0" fontId="7" fillId="0" borderId="0" xfId="0" applyFont="1" applyBorder="1" applyProtection="1"/>
    <xf numFmtId="0" fontId="7" fillId="0" borderId="0" xfId="0" applyFont="1" applyFill="1" applyBorder="1" applyAlignment="1">
      <alignment horizontal="left"/>
    </xf>
    <xf numFmtId="0" fontId="7" fillId="0" borderId="0" xfId="0" applyFont="1" applyFill="1" applyBorder="1" applyProtection="1"/>
    <xf numFmtId="0" fontId="7" fillId="0" borderId="0" xfId="0" applyFont="1" applyFill="1" applyBorder="1" applyAlignment="1" applyProtection="1">
      <alignment horizontal="center"/>
    </xf>
    <xf numFmtId="1" fontId="7" fillId="0" borderId="0" xfId="0" applyNumberFormat="1" applyFont="1" applyBorder="1" applyAlignment="1">
      <alignment vertical="center"/>
    </xf>
    <xf numFmtId="0" fontId="6" fillId="0" borderId="12"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13" xfId="0" applyFont="1" applyFill="1" applyBorder="1"/>
    <xf numFmtId="0" fontId="6" fillId="0" borderId="13" xfId="0" applyFont="1" applyFill="1" applyBorder="1" applyAlignment="1">
      <alignment horizontal="center" vertical="center"/>
    </xf>
    <xf numFmtId="193" fontId="6" fillId="0" borderId="13" xfId="0" applyNumberFormat="1" applyFont="1" applyFill="1" applyBorder="1" applyAlignment="1">
      <alignment horizontal="center" vertical="center"/>
    </xf>
    <xf numFmtId="193" fontId="6" fillId="0" borderId="14" xfId="0" applyNumberFormat="1" applyFont="1" applyFill="1" applyBorder="1" applyAlignment="1">
      <alignment horizontal="right" vertical="center"/>
    </xf>
    <xf numFmtId="0" fontId="7" fillId="0" borderId="12" xfId="0" applyFont="1" applyFill="1" applyBorder="1" applyAlignment="1">
      <alignment horizontal="center" vertical="center"/>
    </xf>
    <xf numFmtId="0" fontId="6" fillId="0" borderId="13" xfId="0" applyFont="1" applyFill="1" applyBorder="1"/>
    <xf numFmtId="0" fontId="6" fillId="0" borderId="13" xfId="46" applyFont="1" applyBorder="1" applyAlignment="1">
      <alignment vertical="center" wrapText="1"/>
    </xf>
    <xf numFmtId="3" fontId="6" fillId="0" borderId="13" xfId="0" applyNumberFormat="1" applyFont="1" applyFill="1" applyBorder="1" applyAlignment="1">
      <alignment horizontal="center" vertical="center"/>
    </xf>
    <xf numFmtId="193" fontId="6" fillId="0" borderId="13" xfId="46" applyNumberFormat="1" applyFont="1" applyBorder="1" applyAlignment="1">
      <alignment horizontal="center" vertical="center"/>
    </xf>
    <xf numFmtId="193" fontId="6" fillId="0" borderId="14" xfId="46" applyNumberFormat="1" applyFont="1" applyBorder="1" applyAlignment="1">
      <alignment horizontal="right" vertical="center"/>
    </xf>
    <xf numFmtId="193" fontId="44" fillId="0" borderId="13" xfId="0" applyNumberFormat="1" applyFont="1" applyFill="1" applyBorder="1" applyAlignment="1">
      <alignment horizontal="center" vertical="center"/>
    </xf>
    <xf numFmtId="0" fontId="44" fillId="0" borderId="13" xfId="0" applyFont="1" applyFill="1" applyBorder="1" applyAlignment="1">
      <alignment horizontal="center" vertical="center"/>
    </xf>
    <xf numFmtId="0" fontId="44" fillId="0" borderId="13" xfId="0" applyFont="1" applyFill="1" applyBorder="1"/>
    <xf numFmtId="0" fontId="6" fillId="0" borderId="13" xfId="0" applyFont="1" applyFill="1" applyBorder="1" applyAlignment="1">
      <alignment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3" xfId="0" applyFont="1" applyBorder="1"/>
    <xf numFmtId="193" fontId="6" fillId="0" borderId="13" xfId="0" applyNumberFormat="1" applyFont="1" applyBorder="1" applyAlignment="1">
      <alignment horizontal="center" vertical="center"/>
    </xf>
    <xf numFmtId="1" fontId="6" fillId="0" borderId="13" xfId="0" applyNumberFormat="1" applyFont="1" applyBorder="1" applyAlignment="1">
      <alignment horizontal="center" vertical="center"/>
    </xf>
    <xf numFmtId="0" fontId="6" fillId="0" borderId="13" xfId="47" applyFont="1" applyBorder="1" applyAlignment="1">
      <alignment horizontal="center" vertical="center"/>
    </xf>
    <xf numFmtId="0" fontId="6" fillId="0" borderId="13" xfId="47" applyFont="1" applyBorder="1" applyAlignment="1">
      <alignment vertical="center" wrapText="1"/>
    </xf>
    <xf numFmtId="193" fontId="6" fillId="0" borderId="13" xfId="47" applyNumberFormat="1" applyFont="1" applyBorder="1" applyAlignment="1">
      <alignment horizontal="center" vertical="center"/>
    </xf>
    <xf numFmtId="0" fontId="7" fillId="0" borderId="13" xfId="0" applyFont="1" applyBorder="1" applyAlignment="1">
      <alignment horizontal="center" vertical="center"/>
    </xf>
    <xf numFmtId="0" fontId="7" fillId="0" borderId="13" xfId="0" applyFont="1" applyBorder="1"/>
    <xf numFmtId="0" fontId="44" fillId="0" borderId="13" xfId="47" applyFont="1" applyBorder="1" applyAlignment="1">
      <alignment horizontal="center" vertical="center"/>
    </xf>
    <xf numFmtId="0" fontId="44" fillId="0" borderId="13" xfId="47" applyFont="1" applyBorder="1" applyAlignment="1">
      <alignment vertical="center" wrapText="1"/>
    </xf>
    <xf numFmtId="0" fontId="6" fillId="0" borderId="13" xfId="47" applyFont="1" applyFill="1" applyBorder="1" applyAlignment="1">
      <alignment vertical="center" wrapText="1"/>
    </xf>
    <xf numFmtId="0" fontId="44" fillId="0" borderId="13" xfId="47" applyFont="1" applyFill="1" applyBorder="1" applyAlignment="1">
      <alignment vertical="center"/>
    </xf>
    <xf numFmtId="0" fontId="6" fillId="0" borderId="13" xfId="47" applyFont="1" applyFill="1" applyBorder="1" applyAlignment="1">
      <alignment vertical="center"/>
    </xf>
    <xf numFmtId="0" fontId="44" fillId="0" borderId="13" xfId="47" applyFont="1" applyBorder="1" applyAlignment="1">
      <alignment vertical="center"/>
    </xf>
    <xf numFmtId="3" fontId="6" fillId="0" borderId="13" xfId="47" applyNumberFormat="1" applyFont="1" applyBorder="1" applyAlignment="1">
      <alignment horizontal="center" vertical="center"/>
    </xf>
    <xf numFmtId="0" fontId="7" fillId="0" borderId="13" xfId="46" applyFont="1" applyBorder="1" applyAlignment="1">
      <alignment horizontal="center" vertical="center"/>
    </xf>
    <xf numFmtId="193" fontId="7" fillId="0" borderId="14" xfId="30" applyNumberFormat="1" applyFont="1" applyBorder="1" applyAlignment="1">
      <alignment horizontal="right" vertical="center"/>
    </xf>
    <xf numFmtId="193" fontId="6" fillId="0" borderId="14" xfId="47" applyNumberFormat="1" applyFont="1" applyBorder="1" applyAlignment="1">
      <alignment horizontal="right" vertical="center"/>
    </xf>
    <xf numFmtId="0" fontId="7" fillId="0" borderId="13" xfId="47" applyFont="1" applyBorder="1" applyAlignment="1">
      <alignment vertical="center" wrapText="1"/>
    </xf>
    <xf numFmtId="0" fontId="6" fillId="0" borderId="13" xfId="46" applyFont="1" applyBorder="1" applyAlignment="1">
      <alignment horizontal="center" vertical="center"/>
    </xf>
    <xf numFmtId="0" fontId="6" fillId="0" borderId="13" xfId="46" applyFont="1" applyBorder="1"/>
    <xf numFmtId="3" fontId="6" fillId="0" borderId="13" xfId="46" applyNumberFormat="1" applyFont="1" applyBorder="1" applyAlignment="1">
      <alignment horizontal="center" vertical="center"/>
    </xf>
    <xf numFmtId="0" fontId="6" fillId="0" borderId="13" xfId="46" applyFont="1" applyFill="1" applyBorder="1" applyAlignment="1">
      <alignment horizontal="center" vertical="center"/>
    </xf>
    <xf numFmtId="3" fontId="6" fillId="0" borderId="13" xfId="46" applyNumberFormat="1" applyFont="1" applyFill="1" applyBorder="1" applyAlignment="1">
      <alignment horizontal="center" vertical="center"/>
    </xf>
    <xf numFmtId="3" fontId="6" fillId="0" borderId="13" xfId="47" applyNumberFormat="1" applyFont="1" applyFill="1" applyBorder="1" applyAlignment="1">
      <alignment horizontal="center" vertical="center"/>
    </xf>
    <xf numFmtId="0" fontId="7" fillId="0" borderId="13" xfId="46" applyFont="1" applyBorder="1"/>
    <xf numFmtId="0" fontId="6" fillId="0" borderId="13" xfId="0" applyFont="1" applyBorder="1" applyAlignment="1">
      <alignment vertical="center" wrapText="1"/>
    </xf>
    <xf numFmtId="193" fontId="6" fillId="0" borderId="13" xfId="46" applyNumberFormat="1" applyFont="1" applyFill="1" applyBorder="1" applyAlignment="1" applyProtection="1">
      <alignment horizontal="center" vertical="center" wrapText="1"/>
      <protection locked="0"/>
    </xf>
    <xf numFmtId="0" fontId="6" fillId="0" borderId="13" xfId="47" applyFont="1" applyBorder="1" applyAlignment="1">
      <alignment vertical="center"/>
    </xf>
    <xf numFmtId="0" fontId="7" fillId="0" borderId="15" xfId="46" applyFont="1" applyBorder="1" applyAlignment="1" applyProtection="1">
      <alignment horizontal="center" vertical="center"/>
      <protection locked="0"/>
    </xf>
    <xf numFmtId="0" fontId="7" fillId="0" borderId="16" xfId="46" applyFont="1" applyBorder="1" applyAlignment="1" applyProtection="1">
      <alignment horizontal="center" vertical="center"/>
      <protection locked="0"/>
    </xf>
    <xf numFmtId="0" fontId="7" fillId="0" borderId="16" xfId="46" applyFont="1" applyBorder="1" applyAlignment="1" applyProtection="1">
      <alignment horizontal="left" vertical="center"/>
      <protection locked="0"/>
    </xf>
    <xf numFmtId="193" fontId="7" fillId="0" borderId="16" xfId="46" applyNumberFormat="1" applyFont="1" applyBorder="1" applyAlignment="1" applyProtection="1">
      <alignment horizontal="center" vertical="center"/>
      <protection locked="0"/>
    </xf>
    <xf numFmtId="193" fontId="7" fillId="0" borderId="17" xfId="30" applyNumberFormat="1" applyFont="1" applyBorder="1" applyAlignment="1">
      <alignment horizontal="right" vertical="center"/>
    </xf>
    <xf numFmtId="0" fontId="6" fillId="0" borderId="18" xfId="0" applyFont="1" applyFill="1" applyBorder="1" applyAlignment="1">
      <alignment horizontal="center" vertical="center"/>
    </xf>
    <xf numFmtId="0" fontId="6" fillId="0" borderId="19" xfId="47" applyFont="1" applyBorder="1" applyAlignment="1">
      <alignment vertical="center" wrapText="1"/>
    </xf>
    <xf numFmtId="0" fontId="6" fillId="0" borderId="19" xfId="47" applyFont="1" applyBorder="1" applyAlignment="1">
      <alignment horizontal="center" vertical="center"/>
    </xf>
    <xf numFmtId="193" fontId="6" fillId="0" borderId="19" xfId="47" applyNumberFormat="1" applyFont="1" applyBorder="1" applyAlignment="1">
      <alignment horizontal="center" vertical="center"/>
    </xf>
    <xf numFmtId="193" fontId="6" fillId="0" borderId="20" xfId="46" applyNumberFormat="1" applyFont="1" applyBorder="1" applyAlignment="1">
      <alignment horizontal="right" vertical="center"/>
    </xf>
    <xf numFmtId="193" fontId="7" fillId="0" borderId="21" xfId="30" applyNumberFormat="1" applyFont="1" applyBorder="1" applyAlignment="1">
      <alignment horizontal="right" vertical="center"/>
    </xf>
    <xf numFmtId="0" fontId="6" fillId="0" borderId="15" xfId="0" applyFont="1" applyFill="1" applyBorder="1" applyAlignment="1">
      <alignment horizontal="center" vertical="center"/>
    </xf>
    <xf numFmtId="0" fontId="7" fillId="0" borderId="16" xfId="0" applyFont="1" applyFill="1" applyBorder="1" applyAlignment="1">
      <alignment horizontal="center" vertical="center"/>
    </xf>
    <xf numFmtId="0" fontId="7" fillId="0" borderId="16" xfId="0" applyFont="1" applyFill="1" applyBorder="1"/>
    <xf numFmtId="0" fontId="6" fillId="0" borderId="16" xfId="0" applyFont="1" applyFill="1" applyBorder="1" applyAlignment="1">
      <alignment horizontal="center" vertical="center"/>
    </xf>
    <xf numFmtId="193" fontId="6" fillId="0" borderId="16" xfId="0" applyNumberFormat="1" applyFont="1" applyFill="1" applyBorder="1" applyAlignment="1">
      <alignment horizontal="center" vertical="center"/>
    </xf>
    <xf numFmtId="193" fontId="6" fillId="0" borderId="17" xfId="0" applyNumberFormat="1" applyFont="1" applyFill="1" applyBorder="1" applyAlignment="1">
      <alignment horizontal="right" vertical="center"/>
    </xf>
    <xf numFmtId="193" fontId="6" fillId="0" borderId="20" xfId="47" applyNumberFormat="1" applyFont="1" applyBorder="1" applyAlignment="1">
      <alignment horizontal="right" vertical="center"/>
    </xf>
    <xf numFmtId="0" fontId="6" fillId="0" borderId="13" xfId="46" applyFont="1" applyFill="1" applyBorder="1" applyAlignment="1">
      <alignment vertical="center" wrapText="1"/>
    </xf>
    <xf numFmtId="0" fontId="3" fillId="0" borderId="13" xfId="0" applyFont="1" applyBorder="1"/>
    <xf numFmtId="0" fontId="3" fillId="0" borderId="12" xfId="0" applyFont="1" applyBorder="1"/>
    <xf numFmtId="0" fontId="6" fillId="0" borderId="13" xfId="0" applyFont="1" applyBorder="1" applyAlignment="1">
      <alignment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0" fillId="0" borderId="13" xfId="0" applyBorder="1"/>
    <xf numFmtId="0" fontId="2" fillId="0" borderId="13" xfId="0" applyFont="1" applyBorder="1"/>
    <xf numFmtId="0" fontId="6" fillId="0" borderId="13" xfId="47" applyFont="1" applyFill="1" applyBorder="1" applyAlignment="1">
      <alignment horizontal="center" vertical="center"/>
    </xf>
    <xf numFmtId="193" fontId="7" fillId="0" borderId="21" xfId="28" applyNumberFormat="1" applyFont="1" applyBorder="1" applyAlignment="1">
      <alignment horizontal="right"/>
    </xf>
    <xf numFmtId="193" fontId="7" fillId="0" borderId="22" xfId="30" applyNumberFormat="1" applyFont="1" applyBorder="1" applyAlignment="1">
      <alignment horizontal="center" vertical="center"/>
    </xf>
    <xf numFmtId="3" fontId="6" fillId="0" borderId="13" xfId="0" applyNumberFormat="1" applyFont="1" applyBorder="1" applyAlignment="1">
      <alignment horizontal="center" vertical="center"/>
    </xf>
    <xf numFmtId="0" fontId="44" fillId="0" borderId="13" xfId="0" applyFont="1" applyBorder="1" applyAlignment="1">
      <alignment horizontal="center" vertical="center"/>
    </xf>
    <xf numFmtId="0" fontId="6" fillId="0" borderId="13" xfId="0" applyFont="1" applyBorder="1" applyAlignment="1">
      <alignment horizontal="left"/>
    </xf>
    <xf numFmtId="0" fontId="5" fillId="0" borderId="13" xfId="0" applyFont="1" applyBorder="1" applyAlignment="1">
      <alignment vertical="center" wrapText="1"/>
    </xf>
    <xf numFmtId="0" fontId="6" fillId="0" borderId="13" xfId="46" applyFont="1" applyBorder="1" applyAlignment="1">
      <alignment vertical="center"/>
    </xf>
    <xf numFmtId="0" fontId="44" fillId="0" borderId="13" xfId="46" applyFont="1" applyBorder="1" applyAlignment="1">
      <alignment vertical="center" wrapText="1"/>
    </xf>
    <xf numFmtId="1" fontId="6" fillId="0" borderId="13" xfId="46" applyNumberFormat="1" applyFont="1" applyBorder="1" applyAlignment="1">
      <alignment horizontal="center" vertical="center"/>
    </xf>
    <xf numFmtId="0" fontId="6" fillId="0" borderId="13" xfId="46" applyFont="1" applyBorder="1" applyAlignment="1">
      <alignment wrapText="1"/>
    </xf>
    <xf numFmtId="0" fontId="6" fillId="0" borderId="13" xfId="46" applyFont="1" applyFill="1" applyBorder="1" applyAlignment="1">
      <alignment wrapText="1"/>
    </xf>
    <xf numFmtId="1" fontId="6" fillId="0" borderId="13" xfId="46" applyNumberFormat="1" applyFont="1" applyFill="1" applyBorder="1" applyAlignment="1">
      <alignment horizontal="center" vertical="center"/>
    </xf>
    <xf numFmtId="0" fontId="7" fillId="24" borderId="23" xfId="0" applyFont="1" applyFill="1" applyBorder="1" applyAlignment="1" applyProtection="1">
      <alignment horizontal="center" vertical="center"/>
    </xf>
    <xf numFmtId="0" fontId="7" fillId="0" borderId="12" xfId="46" applyFont="1" applyBorder="1" applyAlignment="1">
      <alignment horizontal="center" vertical="center"/>
    </xf>
    <xf numFmtId="0" fontId="7" fillId="0" borderId="13" xfId="46" applyFont="1" applyBorder="1" applyAlignment="1">
      <alignment vertical="center" wrapText="1"/>
    </xf>
    <xf numFmtId="1" fontId="6" fillId="0" borderId="13" xfId="0" applyNumberFormat="1" applyFont="1" applyFill="1" applyBorder="1" applyAlignment="1">
      <alignment horizontal="center" vertical="center"/>
    </xf>
    <xf numFmtId="0" fontId="6" fillId="0" borderId="13" xfId="0" applyFont="1" applyBorder="1" applyAlignment="1">
      <alignment horizontal="left" wrapText="1"/>
    </xf>
    <xf numFmtId="0" fontId="6" fillId="0" borderId="13" xfId="0" applyFont="1" applyBorder="1" applyAlignment="1">
      <alignment vertical="center"/>
    </xf>
    <xf numFmtId="0" fontId="5" fillId="0" borderId="13" xfId="0" applyFont="1" applyBorder="1"/>
    <xf numFmtId="0" fontId="7" fillId="24" borderId="18" xfId="0" applyFont="1" applyFill="1" applyBorder="1" applyAlignment="1" applyProtection="1">
      <alignment horizontal="center" vertical="center"/>
    </xf>
    <xf numFmtId="0" fontId="9" fillId="0" borderId="13" xfId="0" applyFont="1" applyBorder="1" applyAlignment="1">
      <alignment vertical="center" wrapText="1"/>
    </xf>
    <xf numFmtId="0" fontId="7" fillId="0" borderId="13" xfId="0" applyFont="1" applyBorder="1" applyAlignment="1">
      <alignment vertical="center"/>
    </xf>
    <xf numFmtId="0" fontId="7" fillId="0" borderId="0" xfId="0" applyFont="1" applyFill="1" applyBorder="1" applyAlignment="1">
      <alignment horizontal="left" vertical="center"/>
    </xf>
    <xf numFmtId="193" fontId="6" fillId="0" borderId="0" xfId="0" applyNumberFormat="1" applyFont="1" applyFill="1" applyBorder="1" applyAlignment="1">
      <alignment horizontal="center" vertical="center"/>
    </xf>
    <xf numFmtId="0" fontId="6" fillId="0" borderId="0" xfId="0" applyFont="1" applyFill="1" applyBorder="1" applyAlignment="1">
      <alignment vertical="center"/>
    </xf>
    <xf numFmtId="0" fontId="7" fillId="0" borderId="0" xfId="0" applyFont="1" applyFill="1" applyBorder="1" applyAlignment="1" applyProtection="1">
      <alignment vertical="center"/>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193" fontId="6" fillId="0" borderId="0" xfId="0" applyNumberFormat="1" applyFont="1" applyFill="1" applyBorder="1" applyAlignment="1" applyProtection="1">
      <alignment vertical="center"/>
    </xf>
    <xf numFmtId="0" fontId="6" fillId="0" borderId="0" xfId="0" applyFont="1" applyFill="1" applyBorder="1" applyAlignment="1">
      <alignment horizontal="center" vertical="center"/>
    </xf>
    <xf numFmtId="0" fontId="7" fillId="0" borderId="23" xfId="0" applyFont="1" applyFill="1" applyBorder="1" applyAlignment="1" applyProtection="1">
      <alignment horizontal="center" vertical="center"/>
    </xf>
    <xf numFmtId="0" fontId="7" fillId="0" borderId="24" xfId="0" applyFont="1" applyFill="1" applyBorder="1" applyAlignment="1" applyProtection="1">
      <alignment horizontal="center" vertical="center"/>
    </xf>
    <xf numFmtId="0" fontId="7" fillId="0" borderId="18" xfId="0" applyFont="1" applyFill="1" applyBorder="1" applyAlignment="1" applyProtection="1">
      <alignment horizontal="center" vertical="center"/>
    </xf>
    <xf numFmtId="0" fontId="7" fillId="0" borderId="19" xfId="0" applyFont="1" applyFill="1" applyBorder="1" applyAlignment="1" applyProtection="1">
      <alignment horizontal="center" vertical="center"/>
    </xf>
    <xf numFmtId="0" fontId="7" fillId="0" borderId="12" xfId="46" applyFont="1" applyFill="1" applyBorder="1" applyAlignment="1">
      <alignment horizontal="center" vertical="center"/>
    </xf>
    <xf numFmtId="0" fontId="7" fillId="0" borderId="13" xfId="46" applyFont="1" applyFill="1" applyBorder="1" applyAlignment="1">
      <alignment horizontal="center" vertical="center"/>
    </xf>
    <xf numFmtId="0" fontId="7" fillId="0" borderId="13" xfId="46" applyFont="1" applyFill="1" applyBorder="1" applyAlignment="1">
      <alignment vertical="center" wrapText="1"/>
    </xf>
    <xf numFmtId="193" fontId="6" fillId="0" borderId="13" xfId="46" applyNumberFormat="1" applyFont="1" applyFill="1" applyBorder="1" applyAlignment="1">
      <alignment horizontal="center" vertical="center"/>
    </xf>
    <xf numFmtId="0" fontId="6" fillId="0" borderId="0" xfId="46" applyFont="1" applyFill="1" applyBorder="1" applyAlignment="1">
      <alignment vertical="center"/>
    </xf>
    <xf numFmtId="0" fontId="7" fillId="0" borderId="0" xfId="0" applyFont="1" applyFill="1" applyBorder="1" applyAlignment="1">
      <alignment vertical="center"/>
    </xf>
    <xf numFmtId="0" fontId="6" fillId="0" borderId="13" xfId="0" applyFont="1" applyFill="1" applyBorder="1" applyAlignment="1">
      <alignment vertical="center"/>
    </xf>
    <xf numFmtId="0" fontId="44" fillId="0" borderId="13" xfId="47" applyFont="1" applyFill="1" applyBorder="1" applyAlignment="1">
      <alignment horizontal="center" vertical="center"/>
    </xf>
    <xf numFmtId="0" fontId="7" fillId="0" borderId="13" xfId="0" applyFont="1" applyFill="1" applyBorder="1" applyAlignment="1">
      <alignment vertical="center"/>
    </xf>
    <xf numFmtId="0" fontId="5" fillId="0" borderId="13" xfId="0" applyFont="1" applyFill="1" applyBorder="1" applyAlignment="1">
      <alignment vertical="center"/>
    </xf>
    <xf numFmtId="0" fontId="6" fillId="0" borderId="13" xfId="0" applyFont="1" applyFill="1" applyBorder="1" applyAlignment="1">
      <alignment vertical="center" wrapText="1"/>
    </xf>
    <xf numFmtId="0" fontId="6" fillId="0" borderId="13" xfId="0" applyFont="1" applyFill="1" applyBorder="1" applyAlignment="1">
      <alignment horizontal="center" vertical="center" wrapText="1"/>
    </xf>
    <xf numFmtId="0" fontId="5" fillId="0" borderId="13" xfId="0" applyFont="1" applyFill="1" applyBorder="1" applyAlignment="1">
      <alignment vertical="center" wrapText="1"/>
    </xf>
    <xf numFmtId="0" fontId="6" fillId="0" borderId="0" xfId="0" applyFont="1" applyFill="1" applyBorder="1" applyAlignment="1">
      <alignment vertical="center" wrapText="1"/>
    </xf>
    <xf numFmtId="0" fontId="6" fillId="0" borderId="12" xfId="46" applyFont="1" applyBorder="1" applyAlignment="1">
      <alignment horizontal="center" vertical="center"/>
    </xf>
    <xf numFmtId="0" fontId="7" fillId="0" borderId="13" xfId="0" applyFont="1" applyFill="1" applyBorder="1" applyAlignment="1">
      <alignment horizontal="center"/>
    </xf>
    <xf numFmtId="0" fontId="6" fillId="0" borderId="13" xfId="0" applyFont="1" applyFill="1" applyBorder="1" applyAlignment="1">
      <alignment horizontal="center"/>
    </xf>
    <xf numFmtId="195" fontId="7" fillId="0" borderId="12" xfId="46" applyNumberFormat="1" applyFont="1" applyBorder="1" applyAlignment="1">
      <alignment horizontal="center" vertical="center"/>
    </xf>
    <xf numFmtId="193" fontId="6" fillId="0" borderId="14" xfId="46" applyNumberFormat="1" applyFont="1" applyBorder="1" applyAlignment="1">
      <alignment horizontal="right"/>
    </xf>
    <xf numFmtId="0" fontId="9" fillId="0" borderId="13" xfId="46" applyFont="1" applyBorder="1" applyAlignment="1">
      <alignment vertical="center" wrapText="1"/>
    </xf>
    <xf numFmtId="0" fontId="7" fillId="0" borderId="0" xfId="46" applyFont="1" applyFill="1" applyBorder="1" applyAlignment="1" applyProtection="1">
      <alignment vertical="center"/>
    </xf>
    <xf numFmtId="0" fontId="5" fillId="0" borderId="0" xfId="46" applyFont="1" applyFill="1" applyBorder="1" applyAlignment="1" applyProtection="1">
      <alignment vertical="center"/>
    </xf>
    <xf numFmtId="0" fontId="5" fillId="0" borderId="0" xfId="46" applyFont="1" applyFill="1" applyBorder="1" applyAlignment="1" applyProtection="1">
      <alignment horizontal="center" vertical="center"/>
    </xf>
    <xf numFmtId="0" fontId="6" fillId="0" borderId="0" xfId="46" applyFont="1" applyFill="1" applyBorder="1" applyAlignment="1" applyProtection="1">
      <alignment vertical="center"/>
    </xf>
    <xf numFmtId="1" fontId="6" fillId="0" borderId="0" xfId="46" applyNumberFormat="1" applyFont="1" applyFill="1" applyBorder="1" applyAlignment="1" applyProtection="1">
      <alignment vertical="center"/>
    </xf>
    <xf numFmtId="4" fontId="6" fillId="0" borderId="0" xfId="46" applyNumberFormat="1" applyFont="1" applyFill="1" applyBorder="1" applyAlignment="1">
      <alignment vertical="center"/>
    </xf>
    <xf numFmtId="190" fontId="6" fillId="0" borderId="0" xfId="46" applyNumberFormat="1" applyFont="1" applyFill="1" applyBorder="1" applyAlignment="1">
      <alignment vertical="center"/>
    </xf>
    <xf numFmtId="0" fontId="7" fillId="0" borderId="24" xfId="46" applyFont="1" applyFill="1" applyBorder="1" applyAlignment="1" applyProtection="1">
      <alignment horizontal="center" vertical="center"/>
    </xf>
    <xf numFmtId="0" fontId="7" fillId="0" borderId="13" xfId="46" applyFont="1" applyFill="1" applyBorder="1" applyAlignment="1" applyProtection="1">
      <alignment horizontal="center" vertical="center"/>
    </xf>
    <xf numFmtId="193" fontId="7" fillId="0" borderId="14" xfId="34" applyNumberFormat="1" applyFont="1" applyFill="1" applyBorder="1" applyAlignment="1" applyProtection="1">
      <alignment horizontal="center" vertical="center"/>
    </xf>
    <xf numFmtId="0" fontId="7" fillId="0" borderId="13" xfId="46" applyFont="1" applyFill="1" applyBorder="1" applyAlignment="1" applyProtection="1">
      <alignment vertical="center"/>
    </xf>
    <xf numFmtId="193" fontId="7" fillId="0" borderId="13" xfId="50" applyNumberFormat="1" applyFont="1" applyFill="1" applyBorder="1" applyAlignment="1" applyProtection="1">
      <alignment vertical="center"/>
    </xf>
    <xf numFmtId="0" fontId="6" fillId="0" borderId="13" xfId="46" applyFont="1" applyFill="1" applyBorder="1" applyAlignment="1" applyProtection="1">
      <alignment vertical="center"/>
    </xf>
    <xf numFmtId="0" fontId="6" fillId="0" borderId="13" xfId="46" applyFont="1" applyFill="1" applyBorder="1" applyAlignment="1" applyProtection="1">
      <alignment horizontal="center" vertical="center"/>
    </xf>
    <xf numFmtId="1" fontId="6" fillId="0" borderId="13" xfId="46" applyNumberFormat="1" applyFont="1" applyFill="1" applyBorder="1" applyAlignment="1" applyProtection="1">
      <alignment horizontal="center" vertical="center"/>
    </xf>
    <xf numFmtId="193" fontId="6" fillId="0" borderId="13" xfId="50" applyNumberFormat="1" applyFont="1" applyFill="1" applyBorder="1" applyAlignment="1" applyProtection="1">
      <alignment vertical="center"/>
    </xf>
    <xf numFmtId="193" fontId="6" fillId="0" borderId="14" xfId="34" applyNumberFormat="1" applyFont="1" applyFill="1" applyBorder="1" applyAlignment="1" applyProtection="1">
      <alignment horizontal="center" vertical="center"/>
    </xf>
    <xf numFmtId="0" fontId="6" fillId="0" borderId="13" xfId="46" applyFont="1" applyFill="1" applyBorder="1" applyAlignment="1" applyProtection="1">
      <alignment vertical="center" wrapText="1"/>
    </xf>
    <xf numFmtId="193" fontId="6" fillId="0" borderId="14" xfId="34" applyNumberFormat="1" applyFont="1" applyFill="1" applyBorder="1" applyAlignment="1" applyProtection="1">
      <alignment horizontal="right" vertical="center"/>
    </xf>
    <xf numFmtId="4" fontId="6" fillId="0" borderId="13" xfId="50" applyNumberFormat="1" applyFont="1" applyFill="1" applyBorder="1" applyAlignment="1" applyProtection="1">
      <alignment vertical="center"/>
    </xf>
    <xf numFmtId="1" fontId="6" fillId="0" borderId="13" xfId="46" applyNumberFormat="1" applyFont="1" applyFill="1" applyBorder="1" applyAlignment="1" applyProtection="1">
      <alignment vertical="center"/>
    </xf>
    <xf numFmtId="4" fontId="6" fillId="0" borderId="13" xfId="46" applyNumberFormat="1" applyFont="1" applyFill="1" applyBorder="1" applyAlignment="1" applyProtection="1">
      <alignment vertical="center"/>
    </xf>
    <xf numFmtId="0" fontId="7" fillId="0" borderId="16" xfId="46" applyFont="1" applyFill="1" applyBorder="1" applyAlignment="1" applyProtection="1">
      <alignment horizontal="center" vertical="center"/>
    </xf>
    <xf numFmtId="0" fontId="7" fillId="0" borderId="13" xfId="0" applyFont="1" applyBorder="1" applyAlignment="1">
      <alignment horizontal="center"/>
    </xf>
    <xf numFmtId="0" fontId="6" fillId="0" borderId="13" xfId="0" applyFont="1" applyBorder="1" applyAlignment="1">
      <alignment horizontal="center"/>
    </xf>
    <xf numFmtId="1" fontId="6" fillId="0" borderId="13" xfId="0" applyNumberFormat="1" applyFont="1" applyBorder="1" applyAlignment="1">
      <alignment horizontal="center"/>
    </xf>
    <xf numFmtId="0" fontId="8" fillId="0" borderId="13" xfId="0" applyFont="1" applyBorder="1" applyAlignment="1">
      <alignment horizontal="center"/>
    </xf>
    <xf numFmtId="0" fontId="2" fillId="0" borderId="0" xfId="46" applyAlignment="1">
      <alignment horizontal="center" vertical="center"/>
    </xf>
    <xf numFmtId="0" fontId="0" fillId="0" borderId="0" xfId="0" applyAlignment="1">
      <alignment horizontal="center" vertical="center"/>
    </xf>
    <xf numFmtId="0" fontId="38" fillId="0" borderId="0" xfId="46" applyFont="1" applyBorder="1" applyAlignment="1" applyProtection="1">
      <alignment vertical="center"/>
    </xf>
    <xf numFmtId="0" fontId="35" fillId="0" borderId="0" xfId="46" applyFont="1" applyBorder="1" applyAlignment="1" applyProtection="1">
      <alignment vertical="center"/>
    </xf>
    <xf numFmtId="0" fontId="32" fillId="0" borderId="0" xfId="46" applyFont="1" applyBorder="1" applyAlignment="1">
      <alignment vertical="center"/>
    </xf>
    <xf numFmtId="0" fontId="36" fillId="0" borderId="0" xfId="46" applyFont="1" applyAlignment="1"/>
    <xf numFmtId="49" fontId="34" fillId="0" borderId="0" xfId="46" applyNumberFormat="1" applyFont="1" applyAlignment="1"/>
    <xf numFmtId="0" fontId="2" fillId="0" borderId="0" xfId="46" applyAlignment="1"/>
    <xf numFmtId="0" fontId="44" fillId="0" borderId="13" xfId="46" applyFont="1" applyBorder="1" applyAlignment="1">
      <alignment horizontal="center" vertical="center"/>
    </xf>
    <xf numFmtId="0" fontId="6" fillId="0" borderId="19" xfId="46" applyFont="1" applyFill="1" applyBorder="1" applyAlignment="1">
      <alignment vertical="center" wrapText="1"/>
    </xf>
    <xf numFmtId="0" fontId="7" fillId="0" borderId="12" xfId="46" applyFont="1" applyBorder="1" applyAlignment="1" applyProtection="1">
      <alignment vertical="center"/>
      <protection locked="0"/>
    </xf>
    <xf numFmtId="0" fontId="7" fillId="0" borderId="13" xfId="46" applyFont="1" applyBorder="1" applyAlignment="1" applyProtection="1">
      <alignment vertical="center"/>
      <protection locked="0"/>
    </xf>
    <xf numFmtId="0" fontId="3" fillId="0" borderId="25" xfId="46" applyFont="1" applyBorder="1" applyAlignment="1">
      <alignment horizontal="center" vertical="center"/>
    </xf>
    <xf numFmtId="0" fontId="3" fillId="0" borderId="26" xfId="46" applyFont="1" applyBorder="1" applyAlignment="1">
      <alignment horizontal="center" vertical="center"/>
    </xf>
    <xf numFmtId="0" fontId="4" fillId="0" borderId="0" xfId="46" applyFont="1" applyBorder="1" applyAlignment="1">
      <alignment horizontal="center" vertical="center"/>
    </xf>
    <xf numFmtId="4" fontId="3" fillId="0" borderId="0" xfId="46" applyNumberFormat="1" applyFont="1" applyBorder="1" applyAlignment="1">
      <alignment vertical="center"/>
    </xf>
    <xf numFmtId="0" fontId="5" fillId="0" borderId="0" xfId="46" applyFont="1" applyFill="1" applyBorder="1" applyAlignment="1">
      <alignment vertical="center"/>
    </xf>
    <xf numFmtId="49" fontId="6" fillId="0" borderId="0" xfId="46" applyNumberFormat="1" applyFont="1" applyFill="1" applyBorder="1" applyAlignment="1">
      <alignment vertical="center"/>
    </xf>
    <xf numFmtId="1" fontId="6" fillId="0" borderId="27" xfId="46" applyNumberFormat="1" applyFont="1" applyFill="1" applyBorder="1" applyAlignment="1" applyProtection="1">
      <alignment horizontal="center" vertical="center"/>
    </xf>
    <xf numFmtId="0" fontId="7" fillId="0" borderId="28" xfId="46" applyFont="1" applyFill="1" applyBorder="1" applyAlignment="1" applyProtection="1">
      <alignment vertical="center"/>
    </xf>
    <xf numFmtId="0" fontId="7" fillId="0" borderId="25" xfId="46" applyFont="1" applyFill="1" applyBorder="1" applyAlignment="1" applyProtection="1">
      <alignment horizontal="center" vertical="center"/>
    </xf>
    <xf numFmtId="0" fontId="6" fillId="0" borderId="25" xfId="46" applyFont="1" applyFill="1" applyBorder="1" applyAlignment="1" applyProtection="1">
      <alignment horizontal="center" vertical="center"/>
    </xf>
    <xf numFmtId="0" fontId="5" fillId="0" borderId="25" xfId="46" applyFont="1" applyFill="1" applyBorder="1" applyAlignment="1" applyProtection="1">
      <alignment horizontal="center" vertical="center"/>
    </xf>
    <xf numFmtId="0" fontId="5" fillId="0" borderId="13" xfId="46" applyFont="1" applyFill="1" applyBorder="1" applyAlignment="1" applyProtection="1">
      <alignment horizontal="center" vertical="center"/>
    </xf>
    <xf numFmtId="0" fontId="7" fillId="0" borderId="29" xfId="46" applyFont="1" applyFill="1" applyBorder="1" applyAlignment="1" applyProtection="1">
      <alignment horizontal="center" vertical="center"/>
    </xf>
    <xf numFmtId="0" fontId="7" fillId="0" borderId="30" xfId="46" applyFont="1" applyFill="1" applyBorder="1" applyAlignment="1" applyProtection="1">
      <alignment vertical="center"/>
    </xf>
    <xf numFmtId="0" fontId="9" fillId="0" borderId="0" xfId="46" applyFont="1" applyFill="1" applyBorder="1" applyAlignment="1" applyProtection="1">
      <alignment vertical="center"/>
    </xf>
    <xf numFmtId="0" fontId="6" fillId="0" borderId="0" xfId="46" applyFont="1" applyFill="1" applyBorder="1" applyAlignment="1" applyProtection="1">
      <alignment vertical="center" wrapText="1"/>
    </xf>
    <xf numFmtId="0" fontId="7" fillId="0" borderId="0" xfId="46" applyFont="1" applyFill="1" applyBorder="1" applyAlignment="1" applyProtection="1">
      <alignment horizontal="left" vertical="center"/>
    </xf>
    <xf numFmtId="190" fontId="6" fillId="0" borderId="31" xfId="34" applyNumberFormat="1" applyFont="1" applyFill="1" applyBorder="1" applyAlignment="1" applyProtection="1">
      <alignment horizontal="center" vertical="center"/>
    </xf>
    <xf numFmtId="190" fontId="6" fillId="0" borderId="32" xfId="34" applyNumberFormat="1" applyFont="1" applyFill="1" applyBorder="1" applyAlignment="1" applyProtection="1">
      <alignment horizontal="center" vertical="center"/>
    </xf>
    <xf numFmtId="0" fontId="6" fillId="0" borderId="16" xfId="46" applyFont="1" applyFill="1" applyBorder="1" applyAlignment="1" applyProtection="1">
      <alignment vertical="center"/>
    </xf>
    <xf numFmtId="1" fontId="6" fillId="0" borderId="16" xfId="46" applyNumberFormat="1" applyFont="1" applyFill="1" applyBorder="1" applyAlignment="1" applyProtection="1">
      <alignment vertical="center"/>
    </xf>
    <xf numFmtId="4" fontId="6" fillId="0" borderId="16" xfId="46" applyNumberFormat="1" applyFont="1" applyFill="1" applyBorder="1" applyAlignment="1" applyProtection="1">
      <alignment vertical="center"/>
    </xf>
    <xf numFmtId="0" fontId="6" fillId="0" borderId="13" xfId="46" applyFont="1" applyFill="1" applyBorder="1" applyAlignment="1" applyProtection="1">
      <alignment horizontal="centerContinuous" vertical="center"/>
    </xf>
    <xf numFmtId="190" fontId="6" fillId="0" borderId="13" xfId="34" applyNumberFormat="1" applyFont="1" applyFill="1" applyBorder="1" applyAlignment="1" applyProtection="1">
      <alignment horizontal="center" vertical="center"/>
    </xf>
    <xf numFmtId="0" fontId="7" fillId="0" borderId="33" xfId="46" applyFont="1" applyFill="1" applyBorder="1" applyAlignment="1" applyProtection="1">
      <alignment horizontal="center" vertical="center"/>
    </xf>
    <xf numFmtId="0" fontId="7" fillId="0" borderId="34" xfId="46" applyFont="1" applyFill="1" applyBorder="1" applyAlignment="1" applyProtection="1">
      <alignment horizontal="center" vertical="center"/>
    </xf>
    <xf numFmtId="0" fontId="6" fillId="0" borderId="34" xfId="46" applyNumberFormat="1" applyFont="1" applyFill="1" applyBorder="1" applyAlignment="1" applyProtection="1">
      <alignment horizontal="center" vertical="center"/>
      <protection locked="0"/>
    </xf>
    <xf numFmtId="0" fontId="7" fillId="0" borderId="34" xfId="46" applyNumberFormat="1" applyFont="1" applyFill="1" applyBorder="1" applyAlignment="1" applyProtection="1">
      <alignment horizontal="center" vertical="center"/>
      <protection locked="0"/>
    </xf>
    <xf numFmtId="0" fontId="6" fillId="0" borderId="34" xfId="46" applyFont="1" applyFill="1" applyBorder="1" applyAlignment="1" applyProtection="1">
      <alignment horizontal="center" vertical="center"/>
    </xf>
    <xf numFmtId="190" fontId="6" fillId="0" borderId="35" xfId="34" applyNumberFormat="1" applyFont="1" applyFill="1" applyBorder="1" applyAlignment="1" applyProtection="1">
      <alignment horizontal="center" vertical="center"/>
    </xf>
    <xf numFmtId="9" fontId="6" fillId="0" borderId="35" xfId="34" applyNumberFormat="1" applyFont="1" applyFill="1" applyBorder="1" applyAlignment="1" applyProtection="1">
      <alignment horizontal="center" vertical="center"/>
    </xf>
    <xf numFmtId="4" fontId="6" fillId="0" borderId="35" xfId="50" applyNumberFormat="1" applyFont="1" applyFill="1" applyBorder="1" applyAlignment="1" applyProtection="1">
      <alignment vertical="center"/>
    </xf>
    <xf numFmtId="4" fontId="6" fillId="0" borderId="35" xfId="46" applyNumberFormat="1" applyFont="1" applyFill="1" applyBorder="1" applyAlignment="1" applyProtection="1">
      <alignment vertical="center"/>
    </xf>
    <xf numFmtId="4" fontId="6" fillId="0" borderId="35" xfId="46" applyNumberFormat="1" applyFont="1" applyFill="1" applyBorder="1" applyAlignment="1" applyProtection="1">
      <alignment horizontal="right" vertical="center"/>
    </xf>
    <xf numFmtId="0" fontId="6" fillId="0" borderId="13" xfId="46" applyNumberFormat="1" applyFont="1" applyFill="1" applyBorder="1" applyAlignment="1" applyProtection="1">
      <alignment vertical="center" wrapText="1"/>
      <protection locked="0"/>
    </xf>
    <xf numFmtId="1" fontId="6" fillId="0" borderId="13" xfId="46" quotePrefix="1" applyNumberFormat="1" applyFont="1" applyFill="1" applyBorder="1" applyAlignment="1" applyProtection="1">
      <alignment horizontal="center" vertical="center"/>
    </xf>
    <xf numFmtId="0" fontId="9" fillId="0" borderId="13" xfId="46" applyNumberFormat="1" applyFont="1" applyFill="1" applyBorder="1" applyAlignment="1" applyProtection="1">
      <alignment vertical="center" wrapText="1"/>
      <protection locked="0"/>
    </xf>
    <xf numFmtId="217" fontId="6" fillId="0" borderId="13" xfId="46" applyNumberFormat="1" applyFont="1" applyFill="1" applyBorder="1" applyAlignment="1" applyProtection="1">
      <alignment horizontal="center" vertical="center"/>
    </xf>
    <xf numFmtId="0" fontId="7" fillId="0" borderId="13" xfId="46" applyNumberFormat="1" applyFont="1" applyFill="1" applyBorder="1" applyAlignment="1" applyProtection="1">
      <alignment vertical="center"/>
      <protection locked="0"/>
    </xf>
    <xf numFmtId="2" fontId="6" fillId="0" borderId="13" xfId="46" applyNumberFormat="1" applyFont="1" applyFill="1" applyBorder="1" applyAlignment="1" applyProtection="1">
      <alignment horizontal="center" vertical="center"/>
      <protection locked="0"/>
    </xf>
    <xf numFmtId="0" fontId="9" fillId="0" borderId="13" xfId="46" applyFont="1" applyFill="1" applyBorder="1" applyAlignment="1" applyProtection="1">
      <alignment vertical="center"/>
    </xf>
    <xf numFmtId="190" fontId="6" fillId="0" borderId="32" xfId="34" applyNumberFormat="1" applyFont="1" applyFill="1" applyBorder="1" applyAlignment="1" applyProtection="1">
      <alignment vertical="center"/>
    </xf>
    <xf numFmtId="0" fontId="7" fillId="0" borderId="36" xfId="46" applyFont="1" applyFill="1" applyBorder="1" applyAlignment="1" applyProtection="1">
      <alignment vertical="center"/>
    </xf>
    <xf numFmtId="0" fontId="7" fillId="0" borderId="37" xfId="46" applyFont="1" applyFill="1" applyBorder="1" applyAlignment="1" applyProtection="1">
      <alignment vertical="center"/>
    </xf>
    <xf numFmtId="0" fontId="3" fillId="0" borderId="38" xfId="46" applyFont="1" applyFill="1" applyBorder="1" applyAlignment="1">
      <alignment vertical="center"/>
    </xf>
    <xf numFmtId="190" fontId="7" fillId="0" borderId="39" xfId="34" applyNumberFormat="1" applyFont="1" applyFill="1" applyBorder="1" applyAlignment="1" applyProtection="1">
      <alignment horizontal="center" vertical="center"/>
    </xf>
    <xf numFmtId="0" fontId="6" fillId="0" borderId="13" xfId="47" applyFont="1" applyBorder="1" applyAlignment="1">
      <alignment horizontal="center" vertical="center" wrapText="1"/>
    </xf>
    <xf numFmtId="0" fontId="3" fillId="0" borderId="0" xfId="0" applyFont="1" applyAlignment="1"/>
    <xf numFmtId="0" fontId="9" fillId="0" borderId="13" xfId="0" applyFont="1" applyFill="1" applyBorder="1" applyAlignment="1">
      <alignment wrapText="1"/>
    </xf>
    <xf numFmtId="0" fontId="9" fillId="0" borderId="13" xfId="0" applyFont="1" applyFill="1" applyBorder="1"/>
    <xf numFmtId="0" fontId="9" fillId="0" borderId="13" xfId="47" applyFont="1" applyFill="1" applyBorder="1" applyAlignment="1">
      <alignment vertical="center" wrapText="1"/>
    </xf>
    <xf numFmtId="0" fontId="9" fillId="0" borderId="13" xfId="46" applyFont="1" applyBorder="1"/>
    <xf numFmtId="193" fontId="7" fillId="0" borderId="13" xfId="46" applyNumberFormat="1" applyFont="1" applyBorder="1" applyAlignment="1">
      <alignment horizontal="center" vertical="center"/>
    </xf>
    <xf numFmtId="0" fontId="6" fillId="0" borderId="12" xfId="0" applyFont="1" applyBorder="1"/>
    <xf numFmtId="0" fontId="6" fillId="0" borderId="19" xfId="0" applyFont="1" applyBorder="1" applyAlignment="1">
      <alignment horizontal="center" vertical="center"/>
    </xf>
    <xf numFmtId="0" fontId="6" fillId="0" borderId="19" xfId="0" applyFont="1" applyBorder="1"/>
    <xf numFmtId="0" fontId="6" fillId="0" borderId="19" xfId="46" applyFont="1" applyBorder="1" applyAlignment="1">
      <alignment horizontal="center" vertical="center"/>
    </xf>
    <xf numFmtId="193" fontId="6" fillId="0" borderId="19" xfId="0" applyNumberFormat="1" applyFont="1" applyBorder="1" applyAlignment="1">
      <alignment horizontal="center" vertical="center"/>
    </xf>
    <xf numFmtId="0" fontId="6" fillId="0" borderId="19" xfId="0" applyFont="1" applyFill="1" applyBorder="1" applyAlignment="1">
      <alignment horizontal="center" vertical="center"/>
    </xf>
    <xf numFmtId="0" fontId="6" fillId="0" borderId="19" xfId="0" applyFont="1" applyFill="1" applyBorder="1" applyAlignment="1">
      <alignment vertical="center"/>
    </xf>
    <xf numFmtId="193" fontId="6" fillId="0" borderId="19" xfId="0" applyNumberFormat="1" applyFont="1" applyFill="1" applyBorder="1" applyAlignment="1">
      <alignment horizontal="center" vertical="center"/>
    </xf>
    <xf numFmtId="0" fontId="6" fillId="0" borderId="15" xfId="46" applyFont="1" applyBorder="1" applyAlignment="1">
      <alignment horizontal="center" vertical="center"/>
    </xf>
    <xf numFmtId="0" fontId="6" fillId="0" borderId="16" xfId="46" applyFont="1" applyBorder="1" applyAlignment="1">
      <alignment horizontal="center"/>
    </xf>
    <xf numFmtId="0" fontId="6" fillId="0" borderId="16" xfId="46" applyFont="1" applyBorder="1"/>
    <xf numFmtId="193" fontId="6" fillId="0" borderId="16" xfId="46" applyNumberFormat="1" applyFont="1" applyBorder="1" applyAlignment="1">
      <alignment horizontal="center"/>
    </xf>
    <xf numFmtId="193" fontId="6" fillId="0" borderId="17" xfId="46" applyNumberFormat="1" applyFont="1" applyBorder="1" applyAlignment="1">
      <alignment horizontal="center"/>
    </xf>
    <xf numFmtId="0" fontId="6" fillId="0" borderId="13" xfId="46" applyFont="1" applyBorder="1" applyAlignment="1">
      <alignment horizontal="center"/>
    </xf>
    <xf numFmtId="193" fontId="6" fillId="0" borderId="13" xfId="46" applyNumberFormat="1" applyFont="1" applyBorder="1" applyAlignment="1">
      <alignment horizontal="center"/>
    </xf>
    <xf numFmtId="193" fontId="6" fillId="0" borderId="14" xfId="46" applyNumberFormat="1" applyFont="1" applyBorder="1" applyAlignment="1">
      <alignment horizontal="center"/>
    </xf>
    <xf numFmtId="0" fontId="3" fillId="0" borderId="12" xfId="46" applyFont="1" applyBorder="1" applyAlignment="1">
      <alignment vertical="center"/>
    </xf>
    <xf numFmtId="0" fontId="3" fillId="0" borderId="13" xfId="46" applyFont="1" applyBorder="1" applyAlignment="1">
      <alignment vertical="center"/>
    </xf>
    <xf numFmtId="0" fontId="3" fillId="0" borderId="14" xfId="46" applyFont="1" applyBorder="1" applyAlignment="1">
      <alignment vertical="center"/>
    </xf>
    <xf numFmtId="2" fontId="6" fillId="0" borderId="18" xfId="46" applyNumberFormat="1" applyFont="1" applyBorder="1" applyAlignment="1">
      <alignment horizontal="center" vertical="center"/>
    </xf>
    <xf numFmtId="0" fontId="6" fillId="0" borderId="19" xfId="46" applyFont="1" applyBorder="1"/>
    <xf numFmtId="0" fontId="6" fillId="0" borderId="19" xfId="46" applyFont="1" applyBorder="1" applyAlignment="1">
      <alignment horizontal="center"/>
    </xf>
    <xf numFmtId="193" fontId="6" fillId="0" borderId="19" xfId="46" applyNumberFormat="1" applyFont="1" applyBorder="1" applyAlignment="1">
      <alignment horizontal="center"/>
    </xf>
    <xf numFmtId="193" fontId="7" fillId="0" borderId="40" xfId="30" applyNumberFormat="1" applyFont="1" applyBorder="1" applyAlignment="1">
      <alignment horizontal="right" vertical="center"/>
    </xf>
    <xf numFmtId="2" fontId="6" fillId="0" borderId="41" xfId="46" applyNumberFormat="1" applyFont="1" applyBorder="1" applyAlignment="1">
      <alignment horizontal="center" vertical="center"/>
    </xf>
    <xf numFmtId="0" fontId="6" fillId="0" borderId="42" xfId="46" applyFont="1" applyBorder="1"/>
    <xf numFmtId="0" fontId="6" fillId="0" borderId="42" xfId="46" applyFont="1" applyBorder="1" applyAlignment="1">
      <alignment horizontal="center"/>
    </xf>
    <xf numFmtId="193" fontId="6" fillId="0" borderId="42" xfId="46" applyNumberFormat="1" applyFont="1" applyBorder="1" applyAlignment="1">
      <alignment horizontal="center"/>
    </xf>
    <xf numFmtId="0" fontId="6" fillId="0" borderId="43" xfId="46" applyFont="1" applyBorder="1" applyAlignment="1">
      <alignment horizontal="center" vertical="center"/>
    </xf>
    <xf numFmtId="0" fontId="6" fillId="0" borderId="44" xfId="46" applyFont="1" applyBorder="1" applyAlignment="1">
      <alignment horizontal="center" vertical="center"/>
    </xf>
    <xf numFmtId="193" fontId="6" fillId="0" borderId="44" xfId="46" applyNumberFormat="1" applyFont="1" applyBorder="1" applyAlignment="1">
      <alignment horizontal="center" vertical="center"/>
    </xf>
    <xf numFmtId="0" fontId="6" fillId="0" borderId="44" xfId="46" applyFont="1" applyBorder="1" applyAlignment="1">
      <alignment vertical="center" wrapText="1"/>
    </xf>
    <xf numFmtId="0" fontId="3" fillId="0" borderId="43" xfId="46" applyFont="1" applyBorder="1" applyAlignment="1">
      <alignment vertical="center"/>
    </xf>
    <xf numFmtId="0" fontId="3" fillId="0" borderId="44" xfId="46" applyFont="1" applyBorder="1" applyAlignment="1">
      <alignment vertical="center"/>
    </xf>
    <xf numFmtId="0" fontId="3" fillId="0" borderId="45" xfId="46" applyFont="1" applyBorder="1" applyAlignment="1">
      <alignment vertical="center"/>
    </xf>
    <xf numFmtId="0" fontId="3" fillId="0" borderId="46" xfId="46" applyFont="1" applyBorder="1" applyAlignment="1">
      <alignment vertical="center"/>
    </xf>
    <xf numFmtId="193" fontId="7" fillId="0" borderId="22" xfId="30" applyNumberFormat="1" applyFont="1" applyBorder="1" applyAlignment="1">
      <alignment horizontal="right" vertical="center"/>
    </xf>
    <xf numFmtId="0" fontId="6" fillId="0" borderId="16" xfId="46" applyFont="1" applyBorder="1" applyAlignment="1">
      <alignment horizontal="center" vertical="center"/>
    </xf>
    <xf numFmtId="0" fontId="6" fillId="0" borderId="16" xfId="46" applyFont="1" applyBorder="1" applyAlignment="1">
      <alignment vertical="center" wrapText="1"/>
    </xf>
    <xf numFmtId="193" fontId="6" fillId="0" borderId="16" xfId="46" applyNumberFormat="1" applyFont="1" applyBorder="1" applyAlignment="1">
      <alignment horizontal="center" vertical="center"/>
    </xf>
    <xf numFmtId="0" fontId="6" fillId="0" borderId="18" xfId="46" applyFont="1" applyBorder="1" applyAlignment="1">
      <alignment horizontal="center" vertical="center"/>
    </xf>
    <xf numFmtId="0" fontId="6" fillId="0" borderId="19" xfId="46" applyFont="1" applyBorder="1" applyAlignment="1">
      <alignment vertical="center" wrapText="1"/>
    </xf>
    <xf numFmtId="193" fontId="6" fillId="0" borderId="19" xfId="46" applyNumberFormat="1" applyFont="1" applyBorder="1" applyAlignment="1">
      <alignment horizontal="center" vertical="center"/>
    </xf>
    <xf numFmtId="0" fontId="6" fillId="0" borderId="13" xfId="0" applyFont="1" applyFill="1" applyBorder="1" applyAlignment="1">
      <alignment horizontal="left" wrapText="1"/>
    </xf>
    <xf numFmtId="0" fontId="7" fillId="0" borderId="13" xfId="0" applyFont="1" applyFill="1" applyBorder="1" applyAlignment="1"/>
    <xf numFmtId="193" fontId="6" fillId="0" borderId="14" xfId="46" applyNumberFormat="1" applyFont="1" applyFill="1" applyBorder="1" applyAlignment="1">
      <alignment horizontal="right" vertical="center"/>
    </xf>
    <xf numFmtId="4" fontId="7" fillId="0" borderId="13" xfId="50" applyNumberFormat="1" applyFont="1" applyFill="1" applyBorder="1" applyAlignment="1" applyProtection="1">
      <alignment vertical="center"/>
    </xf>
    <xf numFmtId="193" fontId="7" fillId="0" borderId="14" xfId="34" applyNumberFormat="1" applyFont="1" applyFill="1" applyBorder="1" applyAlignment="1" applyProtection="1">
      <alignment horizontal="right" vertical="center"/>
    </xf>
    <xf numFmtId="0" fontId="5" fillId="0" borderId="13" xfId="0" applyFont="1" applyBorder="1" applyAlignment="1">
      <alignment horizontal="center"/>
    </xf>
    <xf numFmtId="4" fontId="5" fillId="0" borderId="13" xfId="50" applyNumberFormat="1" applyFont="1" applyFill="1" applyBorder="1" applyAlignment="1" applyProtection="1">
      <alignment vertical="center"/>
    </xf>
    <xf numFmtId="193" fontId="5" fillId="0" borderId="14" xfId="34" applyNumberFormat="1" applyFont="1" applyFill="1" applyBorder="1" applyAlignment="1" applyProtection="1">
      <alignment horizontal="right" vertical="center"/>
    </xf>
    <xf numFmtId="0" fontId="6" fillId="0" borderId="0" xfId="0" applyFont="1" applyFill="1" applyBorder="1" applyAlignment="1">
      <alignment wrapText="1"/>
    </xf>
    <xf numFmtId="0" fontId="6" fillId="0" borderId="0" xfId="46" applyFont="1" applyBorder="1" applyAlignment="1">
      <alignment horizontal="center" vertical="center"/>
    </xf>
    <xf numFmtId="193" fontId="6" fillId="0" borderId="20" xfId="46" applyNumberFormat="1" applyFont="1" applyBorder="1" applyAlignment="1">
      <alignment horizontal="right"/>
    </xf>
    <xf numFmtId="193" fontId="6" fillId="0" borderId="13" xfId="47" applyNumberFormat="1" applyFont="1" applyFill="1" applyBorder="1" applyAlignment="1">
      <alignment horizontal="center" vertical="center"/>
    </xf>
    <xf numFmtId="0" fontId="3" fillId="0" borderId="13" xfId="0" applyFont="1" applyFill="1" applyBorder="1"/>
    <xf numFmtId="0" fontId="3" fillId="0" borderId="14" xfId="0" applyFont="1" applyBorder="1"/>
    <xf numFmtId="4" fontId="6" fillId="0" borderId="0" xfId="0" applyNumberFormat="1" applyFont="1" applyAlignment="1">
      <alignment horizontal="right"/>
    </xf>
    <xf numFmtId="4" fontId="6" fillId="0" borderId="0" xfId="0" applyNumberFormat="1" applyFont="1" applyBorder="1" applyAlignment="1">
      <alignment horizontal="right"/>
    </xf>
    <xf numFmtId="4" fontId="6" fillId="0" borderId="27" xfId="0" applyNumberFormat="1" applyFont="1" applyBorder="1" applyAlignment="1">
      <alignment horizontal="right"/>
    </xf>
    <xf numFmtId="0" fontId="7" fillId="0" borderId="44" xfId="46" applyFont="1" applyBorder="1" applyAlignment="1">
      <alignment vertical="center" wrapText="1"/>
    </xf>
    <xf numFmtId="0" fontId="6" fillId="0" borderId="44" xfId="46" applyFont="1" applyBorder="1" applyAlignment="1">
      <alignment vertical="center"/>
    </xf>
    <xf numFmtId="0" fontId="7" fillId="0" borderId="13" xfId="46" applyFont="1" applyBorder="1" applyAlignment="1">
      <alignment horizontal="center"/>
    </xf>
    <xf numFmtId="193" fontId="7" fillId="0" borderId="13" xfId="46" applyNumberFormat="1" applyFont="1" applyBorder="1" applyAlignment="1">
      <alignment horizontal="center"/>
    </xf>
    <xf numFmtId="193" fontId="7" fillId="0" borderId="14" xfId="46" applyNumberFormat="1" applyFont="1" applyBorder="1" applyAlignment="1">
      <alignment horizontal="center"/>
    </xf>
    <xf numFmtId="4" fontId="6" fillId="0" borderId="16" xfId="46" applyNumberFormat="1" applyFont="1" applyBorder="1" applyAlignment="1">
      <alignment horizontal="center" vertical="center"/>
    </xf>
    <xf numFmtId="193" fontId="6" fillId="0" borderId="17" xfId="46" applyNumberFormat="1" applyFont="1" applyBorder="1" applyAlignment="1">
      <alignment horizontal="right" vertical="center"/>
    </xf>
    <xf numFmtId="0" fontId="7" fillId="0" borderId="16" xfId="46" applyFont="1" applyFill="1" applyBorder="1" applyAlignment="1">
      <alignment horizontal="center" vertical="center"/>
    </xf>
    <xf numFmtId="0" fontId="7" fillId="0" borderId="16" xfId="46" applyFont="1" applyFill="1" applyBorder="1" applyAlignment="1">
      <alignment vertical="center" wrapText="1"/>
    </xf>
    <xf numFmtId="0" fontId="6" fillId="0" borderId="16" xfId="46" applyFont="1" applyFill="1" applyBorder="1" applyAlignment="1">
      <alignment horizontal="center" vertical="center"/>
    </xf>
    <xf numFmtId="220" fontId="6" fillId="0" borderId="16" xfId="46" applyNumberFormat="1" applyFont="1" applyFill="1" applyBorder="1" applyAlignment="1">
      <alignment horizontal="center" vertical="center"/>
    </xf>
    <xf numFmtId="220" fontId="6" fillId="0" borderId="13" xfId="0" applyNumberFormat="1" applyFont="1" applyFill="1" applyBorder="1" applyAlignment="1">
      <alignment horizontal="center" vertical="center"/>
    </xf>
    <xf numFmtId="220" fontId="6" fillId="0" borderId="13" xfId="0" applyNumberFormat="1" applyFont="1" applyFill="1" applyBorder="1" applyAlignment="1">
      <alignment horizontal="center" vertical="center" wrapText="1"/>
    </xf>
    <xf numFmtId="0" fontId="44" fillId="0" borderId="13" xfId="47" applyFont="1" applyFill="1" applyBorder="1" applyAlignment="1">
      <alignment vertical="center" wrapText="1"/>
    </xf>
    <xf numFmtId="193" fontId="6" fillId="0" borderId="13" xfId="0" applyNumberFormat="1" applyFont="1" applyFill="1" applyBorder="1" applyAlignment="1">
      <alignment horizontal="center"/>
    </xf>
    <xf numFmtId="193" fontId="7" fillId="0" borderId="13" xfId="0" applyNumberFormat="1" applyFont="1" applyFill="1" applyBorder="1" applyAlignment="1">
      <alignment horizontal="center" vertical="center"/>
    </xf>
    <xf numFmtId="0" fontId="7" fillId="0" borderId="15" xfId="46" applyFont="1" applyBorder="1" applyAlignment="1">
      <alignment horizontal="center" vertical="center"/>
    </xf>
    <xf numFmtId="0" fontId="7" fillId="0" borderId="16" xfId="46" applyFont="1" applyBorder="1" applyAlignment="1">
      <alignment horizontal="center" vertical="center"/>
    </xf>
    <xf numFmtId="0" fontId="7" fillId="0" borderId="16" xfId="46" applyFont="1" applyBorder="1" applyAlignment="1">
      <alignment vertical="center" wrapText="1"/>
    </xf>
    <xf numFmtId="1" fontId="6" fillId="0" borderId="16" xfId="46" applyNumberFormat="1" applyFont="1" applyBorder="1" applyAlignment="1">
      <alignment horizontal="center" vertical="center"/>
    </xf>
    <xf numFmtId="0" fontId="6" fillId="0" borderId="12" xfId="46" applyFont="1" applyBorder="1" applyAlignment="1">
      <alignment vertical="center"/>
    </xf>
    <xf numFmtId="193" fontId="6" fillId="0" borderId="14" xfId="0" applyNumberFormat="1" applyFont="1" applyBorder="1" applyAlignment="1">
      <alignment horizontal="right" vertical="center"/>
    </xf>
    <xf numFmtId="0" fontId="2" fillId="0" borderId="0" xfId="46" applyFill="1"/>
    <xf numFmtId="0" fontId="9" fillId="0" borderId="0" xfId="46" applyFont="1" applyFill="1" applyAlignment="1">
      <alignment horizontal="right"/>
    </xf>
    <xf numFmtId="0" fontId="2" fillId="0" borderId="0" xfId="46" applyFill="1" applyAlignment="1">
      <alignment horizontal="right"/>
    </xf>
    <xf numFmtId="0" fontId="7" fillId="0" borderId="47" xfId="46" applyFont="1" applyFill="1" applyBorder="1" applyAlignment="1" applyProtection="1">
      <alignment horizontal="left" vertical="center"/>
    </xf>
    <xf numFmtId="0" fontId="7" fillId="0" borderId="48" xfId="46" applyFont="1" applyFill="1" applyBorder="1" applyAlignment="1" applyProtection="1">
      <alignment horizontal="left" vertical="center"/>
    </xf>
    <xf numFmtId="0" fontId="6" fillId="0" borderId="0" xfId="47" applyFont="1" applyBorder="1" applyAlignment="1">
      <alignment horizontal="center" vertical="center"/>
    </xf>
    <xf numFmtId="193" fontId="6" fillId="0" borderId="0" xfId="47" applyNumberFormat="1" applyFont="1" applyBorder="1" applyAlignment="1">
      <alignment horizontal="center" vertical="center"/>
    </xf>
    <xf numFmtId="193" fontId="6" fillId="0" borderId="0" xfId="46" applyNumberFormat="1" applyFont="1" applyBorder="1" applyAlignment="1">
      <alignment horizontal="right" vertical="center"/>
    </xf>
    <xf numFmtId="0" fontId="7" fillId="0" borderId="0" xfId="46" applyFont="1" applyBorder="1" applyAlignment="1" applyProtection="1">
      <alignment horizontal="left" vertical="center"/>
      <protection locked="0"/>
    </xf>
    <xf numFmtId="193" fontId="7" fillId="0" borderId="0" xfId="30" applyNumberFormat="1" applyFont="1" applyBorder="1" applyAlignment="1">
      <alignment horizontal="right" vertical="center"/>
    </xf>
    <xf numFmtId="0" fontId="6" fillId="0" borderId="0" xfId="46" applyFont="1" applyFill="1" applyBorder="1" applyAlignment="1">
      <alignment vertical="center" wrapText="1"/>
    </xf>
    <xf numFmtId="3" fontId="6" fillId="0" borderId="0" xfId="47"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46" applyFont="1" applyBorder="1" applyAlignment="1">
      <alignment horizontal="center" vertical="center"/>
    </xf>
    <xf numFmtId="0" fontId="7" fillId="0" borderId="0" xfId="46" applyFont="1" applyBorder="1"/>
    <xf numFmtId="0" fontId="44" fillId="0" borderId="0" xfId="46" applyFont="1" applyBorder="1" applyAlignment="1">
      <alignment horizontal="center" vertical="center"/>
    </xf>
    <xf numFmtId="0" fontId="44" fillId="0" borderId="0" xfId="46" applyFont="1" applyBorder="1" applyAlignment="1">
      <alignment vertical="center" wrapText="1"/>
    </xf>
    <xf numFmtId="0" fontId="9" fillId="0" borderId="0" xfId="46" applyFont="1" applyBorder="1"/>
    <xf numFmtId="0" fontId="6" fillId="0" borderId="0" xfId="46" applyFont="1" applyBorder="1"/>
    <xf numFmtId="0" fontId="6" fillId="0" borderId="0" xfId="46" applyFont="1" applyBorder="1" applyAlignment="1">
      <alignment wrapText="1"/>
    </xf>
    <xf numFmtId="0" fontId="6" fillId="0" borderId="0" xfId="0" applyFont="1" applyBorder="1" applyAlignment="1">
      <alignment wrapText="1"/>
    </xf>
    <xf numFmtId="193" fontId="6" fillId="0" borderId="0" xfId="47" applyNumberFormat="1" applyFont="1" applyBorder="1" applyAlignment="1">
      <alignment horizontal="right" vertical="center"/>
    </xf>
    <xf numFmtId="0" fontId="7" fillId="0" borderId="0" xfId="46" applyFont="1" applyBorder="1" applyAlignment="1" applyProtection="1">
      <alignment vertical="center"/>
      <protection locked="0"/>
    </xf>
    <xf numFmtId="193" fontId="7" fillId="0" borderId="0" xfId="28" applyNumberFormat="1" applyFont="1" applyBorder="1" applyAlignment="1">
      <alignment horizontal="right"/>
    </xf>
    <xf numFmtId="0" fontId="7" fillId="0" borderId="0" xfId="0" applyFont="1" applyBorder="1" applyAlignment="1" applyProtection="1">
      <alignment horizontal="left"/>
      <protection locked="0"/>
    </xf>
    <xf numFmtId="0" fontId="7" fillId="0" borderId="0" xfId="46" applyFont="1" applyBorder="1" applyAlignment="1">
      <alignment horizontal="center" vertical="center" wrapText="1"/>
    </xf>
    <xf numFmtId="193" fontId="7" fillId="0" borderId="0" xfId="46" applyNumberFormat="1" applyFont="1" applyBorder="1" applyAlignment="1">
      <alignment horizontal="center" vertical="center"/>
    </xf>
    <xf numFmtId="0" fontId="6" fillId="0" borderId="14" xfId="0" applyFont="1" applyBorder="1"/>
    <xf numFmtId="0" fontId="6" fillId="0" borderId="18" xfId="0" applyFont="1" applyBorder="1" applyAlignment="1">
      <alignment horizontal="center" vertical="center"/>
    </xf>
    <xf numFmtId="4" fontId="6" fillId="0" borderId="48" xfId="46" applyNumberFormat="1" applyFont="1" applyFill="1" applyBorder="1" applyAlignment="1">
      <alignment vertical="center"/>
    </xf>
    <xf numFmtId="190" fontId="7" fillId="0" borderId="21" xfId="34" applyNumberFormat="1" applyFont="1" applyFill="1" applyBorder="1" applyAlignment="1" applyProtection="1">
      <alignment horizontal="center" vertical="center"/>
    </xf>
    <xf numFmtId="4" fontId="7" fillId="0" borderId="48" xfId="46" applyNumberFormat="1" applyFont="1" applyFill="1" applyBorder="1" applyAlignment="1">
      <alignment vertical="center"/>
    </xf>
    <xf numFmtId="190" fontId="7" fillId="0" borderId="21" xfId="46" applyNumberFormat="1" applyFont="1" applyFill="1" applyBorder="1" applyAlignment="1">
      <alignment horizontal="center" vertical="center"/>
    </xf>
    <xf numFmtId="0" fontId="6" fillId="0" borderId="19" xfId="47" applyFont="1" applyBorder="1" applyAlignment="1">
      <alignment horizontal="center" vertical="center" wrapText="1"/>
    </xf>
    <xf numFmtId="220" fontId="6" fillId="0" borderId="0" xfId="0" applyNumberFormat="1" applyFont="1" applyFill="1" applyBorder="1" applyAlignment="1">
      <alignment vertical="center"/>
    </xf>
    <xf numFmtId="0" fontId="6" fillId="0" borderId="0" xfId="0" applyFont="1" applyAlignment="1">
      <alignment vertical="center"/>
    </xf>
    <xf numFmtId="193" fontId="7" fillId="0" borderId="14" xfId="46" applyNumberFormat="1" applyFont="1" applyBorder="1" applyAlignment="1">
      <alignment horizontal="right"/>
    </xf>
    <xf numFmtId="0" fontId="3" fillId="0" borderId="14" xfId="46" applyFont="1" applyBorder="1" applyAlignment="1">
      <alignment horizontal="right" vertical="center"/>
    </xf>
    <xf numFmtId="193" fontId="6" fillId="0" borderId="49" xfId="46" applyNumberFormat="1" applyFont="1" applyBorder="1" applyAlignment="1">
      <alignment horizontal="right"/>
    </xf>
    <xf numFmtId="193" fontId="6" fillId="0" borderId="50" xfId="46" applyNumberFormat="1" applyFont="1" applyBorder="1" applyAlignment="1">
      <alignment horizontal="right" vertical="center"/>
    </xf>
    <xf numFmtId="0" fontId="3" fillId="0" borderId="50" xfId="46" applyFont="1" applyBorder="1" applyAlignment="1">
      <alignment horizontal="right" vertical="center"/>
    </xf>
    <xf numFmtId="0" fontId="3" fillId="0" borderId="51" xfId="46" applyFont="1" applyBorder="1" applyAlignment="1">
      <alignment horizontal="right" vertical="center"/>
    </xf>
    <xf numFmtId="193" fontId="7" fillId="0" borderId="52" xfId="46" applyNumberFormat="1" applyFont="1" applyBorder="1" applyAlignment="1">
      <alignment horizontal="right" vertical="center"/>
    </xf>
    <xf numFmtId="193" fontId="7" fillId="0" borderId="14" xfId="46" applyNumberFormat="1" applyFont="1" applyBorder="1" applyAlignment="1">
      <alignment horizontal="right" vertical="center"/>
    </xf>
    <xf numFmtId="193" fontId="7" fillId="0" borderId="21" xfId="31" applyNumberFormat="1" applyFont="1" applyBorder="1" applyAlignment="1">
      <alignment horizontal="right" vertical="center"/>
    </xf>
    <xf numFmtId="0" fontId="7" fillId="0" borderId="43" xfId="46" applyFont="1" applyBorder="1" applyAlignment="1">
      <alignment horizontal="center" vertical="center"/>
    </xf>
    <xf numFmtId="2" fontId="6" fillId="0" borderId="12" xfId="0" applyNumberFormat="1" applyFont="1" applyFill="1" applyBorder="1" applyAlignment="1">
      <alignment horizontal="center" vertical="center"/>
    </xf>
    <xf numFmtId="220" fontId="6" fillId="0" borderId="14" xfId="0" applyNumberFormat="1" applyFont="1" applyFill="1" applyBorder="1" applyAlignment="1">
      <alignment horizontal="right" vertical="center"/>
    </xf>
    <xf numFmtId="2" fontId="7" fillId="0" borderId="12" xfId="0" applyNumberFormat="1" applyFont="1" applyFill="1" applyBorder="1" applyAlignment="1">
      <alignment horizontal="center" vertical="center"/>
    </xf>
    <xf numFmtId="0" fontId="6" fillId="0" borderId="12" xfId="0" applyFont="1" applyFill="1" applyBorder="1" applyAlignment="1">
      <alignment vertical="center"/>
    </xf>
    <xf numFmtId="0" fontId="6" fillId="0" borderId="44" xfId="46" applyFont="1" applyBorder="1" applyAlignment="1">
      <alignment horizontal="center"/>
    </xf>
    <xf numFmtId="0" fontId="7" fillId="0" borderId="44" xfId="46" applyFont="1" applyBorder="1" applyAlignment="1">
      <alignment horizontal="center" vertical="center"/>
    </xf>
    <xf numFmtId="193" fontId="7" fillId="0" borderId="44" xfId="46" applyNumberFormat="1" applyFont="1" applyBorder="1" applyAlignment="1">
      <alignment horizontal="center" vertical="center"/>
    </xf>
    <xf numFmtId="193" fontId="7" fillId="0" borderId="50" xfId="46" applyNumberFormat="1" applyFont="1" applyBorder="1" applyAlignment="1">
      <alignment horizontal="right" vertical="center"/>
    </xf>
    <xf numFmtId="0" fontId="4" fillId="0" borderId="12" xfId="46" applyFont="1" applyBorder="1" applyAlignment="1">
      <alignment vertical="center"/>
    </xf>
    <xf numFmtId="0" fontId="4" fillId="0" borderId="13" xfId="46" applyFont="1" applyBorder="1" applyAlignment="1">
      <alignment vertical="center"/>
    </xf>
    <xf numFmtId="0" fontId="4" fillId="0" borderId="14" xfId="46" applyFont="1" applyBorder="1" applyAlignment="1">
      <alignment vertical="center"/>
    </xf>
    <xf numFmtId="0" fontId="7" fillId="0" borderId="15" xfId="46" applyFont="1" applyFill="1" applyBorder="1" applyAlignment="1">
      <alignment horizontal="center" vertical="center"/>
    </xf>
    <xf numFmtId="220" fontId="6" fillId="0" borderId="17" xfId="46" applyNumberFormat="1" applyFont="1" applyFill="1" applyBorder="1" applyAlignment="1">
      <alignment horizontal="right" vertical="center"/>
    </xf>
    <xf numFmtId="195" fontId="6" fillId="0" borderId="12" xfId="0" applyNumberFormat="1" applyFont="1" applyFill="1" applyBorder="1" applyAlignment="1">
      <alignment horizontal="center" vertical="center"/>
    </xf>
    <xf numFmtId="0" fontId="6" fillId="0" borderId="12" xfId="0" applyFont="1" applyFill="1" applyBorder="1" applyAlignment="1">
      <alignment horizontal="center" vertical="center" wrapText="1"/>
    </xf>
    <xf numFmtId="0" fontId="6" fillId="0" borderId="13" xfId="0" applyFont="1" applyFill="1" applyBorder="1" applyProtection="1"/>
    <xf numFmtId="0" fontId="6" fillId="0" borderId="13" xfId="0" applyFont="1" applyFill="1" applyBorder="1" applyAlignment="1" applyProtection="1">
      <alignment horizontal="center"/>
    </xf>
    <xf numFmtId="1" fontId="6" fillId="0" borderId="13" xfId="0" applyNumberFormat="1" applyFont="1" applyFill="1" applyBorder="1" applyAlignment="1" applyProtection="1">
      <alignment horizontal="center"/>
    </xf>
    <xf numFmtId="0" fontId="6" fillId="0" borderId="13" xfId="46" applyFont="1" applyFill="1" applyBorder="1"/>
    <xf numFmtId="0" fontId="7" fillId="0" borderId="53" xfId="46" applyFont="1" applyBorder="1" applyAlignment="1" applyProtection="1">
      <alignment horizontal="left" vertical="center"/>
      <protection locked="0"/>
    </xf>
    <xf numFmtId="0" fontId="7" fillId="0" borderId="28" xfId="46" applyFont="1" applyBorder="1" applyAlignment="1" applyProtection="1">
      <alignment horizontal="left" vertical="center"/>
      <protection locked="0"/>
    </xf>
    <xf numFmtId="0" fontId="7" fillId="0" borderId="47" xfId="0" applyFont="1" applyBorder="1" applyAlignment="1" applyProtection="1">
      <alignment horizontal="left" vertical="center"/>
      <protection locked="0"/>
    </xf>
    <xf numFmtId="0" fontId="7" fillId="0" borderId="48" xfId="0" applyFont="1" applyBorder="1" applyAlignment="1" applyProtection="1">
      <alignment horizontal="left" vertical="center"/>
      <protection locked="0"/>
    </xf>
    <xf numFmtId="0" fontId="7" fillId="0" borderId="47" xfId="46" applyFont="1" applyBorder="1" applyAlignment="1" applyProtection="1">
      <alignment horizontal="left" vertical="center"/>
      <protection locked="0"/>
    </xf>
    <xf numFmtId="0" fontId="7" fillId="0" borderId="48" xfId="46" applyFont="1" applyBorder="1" applyAlignment="1" applyProtection="1">
      <alignment horizontal="left" vertical="center"/>
      <protection locked="0"/>
    </xf>
    <xf numFmtId="0" fontId="6" fillId="0" borderId="0" xfId="46" applyFont="1" applyBorder="1" applyAlignment="1">
      <alignment vertical="center" wrapText="1"/>
    </xf>
    <xf numFmtId="0" fontId="6" fillId="0" borderId="44" xfId="46" applyFont="1" applyBorder="1" applyAlignment="1">
      <alignment horizontal="center" vertical="center" wrapText="1"/>
    </xf>
    <xf numFmtId="0" fontId="5" fillId="0" borderId="13" xfId="46" applyFont="1" applyBorder="1" applyAlignment="1">
      <alignment vertical="center" wrapText="1"/>
    </xf>
    <xf numFmtId="0" fontId="9" fillId="0" borderId="13" xfId="0" applyFont="1" applyFill="1" applyBorder="1" applyAlignment="1">
      <alignment vertical="center" wrapText="1"/>
    </xf>
    <xf numFmtId="4" fontId="6" fillId="0" borderId="0" xfId="0" applyNumberFormat="1" applyFont="1"/>
    <xf numFmtId="194" fontId="6" fillId="0" borderId="0" xfId="0" applyNumberFormat="1" applyFont="1"/>
    <xf numFmtId="193" fontId="6" fillId="0" borderId="0" xfId="46" applyNumberFormat="1" applyFont="1" applyBorder="1" applyAlignment="1">
      <alignment horizontal="center" vertical="center"/>
    </xf>
    <xf numFmtId="0" fontId="7" fillId="0" borderId="54" xfId="46" applyFont="1" applyBorder="1" applyAlignment="1" applyProtection="1">
      <alignment horizontal="left" vertical="center"/>
      <protection locked="0"/>
    </xf>
    <xf numFmtId="0" fontId="7" fillId="0" borderId="55" xfId="46" applyFont="1" applyBorder="1" applyAlignment="1" applyProtection="1">
      <alignment horizontal="left" vertical="center"/>
      <protection locked="0"/>
    </xf>
    <xf numFmtId="193" fontId="7" fillId="0" borderId="56" xfId="30" applyNumberFormat="1" applyFont="1" applyBorder="1" applyAlignment="1">
      <alignment horizontal="right" vertical="center"/>
    </xf>
    <xf numFmtId="193" fontId="7" fillId="0" borderId="20" xfId="30" applyNumberFormat="1" applyFont="1" applyBorder="1" applyAlignment="1">
      <alignment horizontal="right" vertical="center"/>
    </xf>
    <xf numFmtId="0" fontId="9" fillId="0" borderId="13" xfId="46" applyFont="1" applyFill="1" applyBorder="1" applyAlignment="1">
      <alignment wrapText="1"/>
    </xf>
    <xf numFmtId="0" fontId="9" fillId="0" borderId="13" xfId="0" applyFont="1" applyBorder="1" applyAlignment="1">
      <alignment horizontal="center" vertical="center"/>
    </xf>
    <xf numFmtId="0" fontId="9" fillId="0" borderId="13" xfId="46" applyFont="1" applyFill="1" applyBorder="1" applyAlignment="1">
      <alignment vertical="center" wrapText="1"/>
    </xf>
    <xf numFmtId="0" fontId="45" fillId="0" borderId="0" xfId="0" applyFont="1" applyFill="1" applyBorder="1"/>
    <xf numFmtId="0" fontId="6" fillId="0" borderId="57" xfId="47" applyFont="1" applyBorder="1" applyAlignment="1">
      <alignment vertical="center" wrapText="1"/>
    </xf>
    <xf numFmtId="0" fontId="7" fillId="0" borderId="58" xfId="46" applyFont="1" applyBorder="1" applyAlignment="1" applyProtection="1">
      <alignment horizontal="left" vertical="center"/>
      <protection locked="0"/>
    </xf>
    <xf numFmtId="0" fontId="7" fillId="0" borderId="13" xfId="0" applyFont="1" applyFill="1" applyBorder="1" applyAlignment="1">
      <alignment wrapText="1"/>
    </xf>
    <xf numFmtId="0" fontId="7" fillId="0" borderId="0" xfId="0" applyFont="1" applyFill="1" applyBorder="1" applyAlignment="1" applyProtection="1">
      <alignment horizontal="left" vertical="center"/>
      <protection locked="0"/>
    </xf>
    <xf numFmtId="2" fontId="6" fillId="0" borderId="59" xfId="46" applyNumberFormat="1" applyFont="1" applyBorder="1" applyAlignment="1">
      <alignment horizontal="center" vertical="center"/>
    </xf>
    <xf numFmtId="0" fontId="6" fillId="0" borderId="59" xfId="46" applyFont="1" applyBorder="1"/>
    <xf numFmtId="0" fontId="6" fillId="0" borderId="59" xfId="46" applyFont="1" applyBorder="1" applyAlignment="1">
      <alignment horizontal="center"/>
    </xf>
    <xf numFmtId="193" fontId="6" fillId="0" borderId="59" xfId="46" applyNumberFormat="1" applyFont="1" applyBorder="1" applyAlignment="1">
      <alignment horizontal="center"/>
    </xf>
    <xf numFmtId="193" fontId="7" fillId="0" borderId="21" xfId="46" applyNumberFormat="1" applyFont="1" applyBorder="1" applyAlignment="1">
      <alignment horizontal="right"/>
    </xf>
    <xf numFmtId="195" fontId="7" fillId="0" borderId="25" xfId="46" applyNumberFormat="1" applyFont="1" applyFill="1" applyBorder="1" applyAlignment="1" applyProtection="1">
      <alignment horizontal="center" vertical="center"/>
    </xf>
    <xf numFmtId="0" fontId="5" fillId="0" borderId="13" xfId="46" applyFont="1" applyFill="1" applyBorder="1" applyAlignment="1" applyProtection="1">
      <alignment vertical="center"/>
    </xf>
    <xf numFmtId="0" fontId="6" fillId="0" borderId="13" xfId="0" applyFont="1" applyFill="1" applyBorder="1" applyAlignment="1" applyProtection="1">
      <alignment horizontal="center" vertical="center"/>
    </xf>
    <xf numFmtId="0" fontId="6" fillId="0" borderId="13" xfId="0" applyFont="1" applyBorder="1" applyAlignment="1"/>
    <xf numFmtId="0" fontId="7" fillId="0" borderId="13" xfId="47" applyFont="1" applyBorder="1" applyAlignment="1">
      <alignment horizontal="center" vertical="center"/>
    </xf>
    <xf numFmtId="0" fontId="6" fillId="0" borderId="0" xfId="0" applyFont="1" applyFill="1"/>
    <xf numFmtId="0" fontId="6" fillId="0" borderId="13" xfId="0" applyFont="1" applyFill="1" applyBorder="1" applyAlignment="1">
      <alignment horizontal="left" wrapText="1" indent="1"/>
    </xf>
    <xf numFmtId="0" fontId="6" fillId="0" borderId="13" xfId="47" applyFont="1" applyBorder="1" applyAlignment="1">
      <alignment horizontal="left" vertical="center" wrapText="1" indent="1"/>
    </xf>
    <xf numFmtId="0" fontId="6" fillId="0" borderId="13" xfId="0" applyFont="1" applyBorder="1" applyAlignment="1">
      <alignment horizontal="left" indent="1"/>
    </xf>
    <xf numFmtId="0" fontId="6" fillId="0" borderId="13" xfId="47" applyFont="1" applyFill="1" applyBorder="1" applyAlignment="1">
      <alignment horizontal="left" vertical="center" wrapText="1" indent="1"/>
    </xf>
    <xf numFmtId="0" fontId="6" fillId="0" borderId="13" xfId="46" applyFont="1" applyFill="1" applyBorder="1" applyAlignment="1">
      <alignment horizontal="left" wrapText="1" indent="1"/>
    </xf>
    <xf numFmtId="0" fontId="9" fillId="0" borderId="13" xfId="0" applyFont="1" applyBorder="1"/>
    <xf numFmtId="0" fontId="6" fillId="0" borderId="0" xfId="46" applyFont="1" applyBorder="1" applyAlignment="1">
      <alignment horizontal="left" vertical="center" indent="1"/>
    </xf>
    <xf numFmtId="0" fontId="6" fillId="0" borderId="13" xfId="46" applyFont="1" applyBorder="1" applyAlignment="1">
      <alignment horizontal="left" vertical="center" wrapText="1" indent="1"/>
    </xf>
    <xf numFmtId="0" fontId="6" fillId="0" borderId="0" xfId="46" applyFont="1" applyBorder="1" applyAlignment="1">
      <alignment horizontal="left" vertical="center" wrapText="1" indent="1"/>
    </xf>
    <xf numFmtId="0" fontId="9" fillId="0" borderId="0" xfId="46" applyFont="1" applyBorder="1" applyAlignment="1">
      <alignment vertical="center"/>
    </xf>
    <xf numFmtId="0" fontId="6" fillId="0" borderId="13" xfId="46" applyFont="1" applyBorder="1" applyAlignment="1">
      <alignment horizontal="left" indent="1"/>
    </xf>
    <xf numFmtId="0" fontId="6" fillId="0" borderId="13" xfId="0" applyFont="1" applyBorder="1" applyAlignment="1">
      <alignment horizontal="left" vertical="center" wrapText="1" indent="1"/>
    </xf>
    <xf numFmtId="220" fontId="6" fillId="0" borderId="13" xfId="46" applyNumberFormat="1" applyFont="1" applyFill="1" applyBorder="1" applyAlignment="1">
      <alignment horizontal="center" vertical="center"/>
    </xf>
    <xf numFmtId="220" fontId="6" fillId="0" borderId="14" xfId="46" applyNumberFormat="1" applyFont="1" applyFill="1" applyBorder="1" applyAlignment="1">
      <alignment horizontal="right" vertical="center"/>
    </xf>
    <xf numFmtId="0" fontId="6" fillId="0" borderId="13" xfId="0" applyFont="1" applyFill="1" applyBorder="1" applyAlignment="1">
      <alignment horizontal="left" vertical="center" wrapText="1" indent="1"/>
    </xf>
    <xf numFmtId="0" fontId="6" fillId="0" borderId="13" xfId="0" applyFont="1" applyFill="1" applyBorder="1" applyAlignment="1">
      <alignment horizontal="left" vertical="center" indent="1"/>
    </xf>
    <xf numFmtId="0" fontId="6" fillId="0" borderId="13" xfId="0" applyFont="1" applyFill="1" applyBorder="1" applyAlignment="1">
      <alignment horizontal="left" indent="1"/>
    </xf>
    <xf numFmtId="0" fontId="6" fillId="0" borderId="13" xfId="46" applyFont="1" applyFill="1" applyBorder="1" applyAlignment="1" applyProtection="1">
      <alignment horizontal="left" vertical="center" indent="1"/>
    </xf>
    <xf numFmtId="0" fontId="9" fillId="0" borderId="13" xfId="46" applyFont="1" applyFill="1" applyBorder="1" applyAlignment="1" applyProtection="1">
      <alignment horizontal="left" vertical="center" indent="1"/>
    </xf>
    <xf numFmtId="0" fontId="7" fillId="0" borderId="13" xfId="46" applyFont="1" applyFill="1" applyBorder="1" applyAlignment="1" applyProtection="1">
      <alignment horizontal="left" vertical="center" indent="1"/>
    </xf>
    <xf numFmtId="0" fontId="6" fillId="0" borderId="13" xfId="46" applyNumberFormat="1" applyFont="1" applyFill="1" applyBorder="1" applyAlignment="1" applyProtection="1">
      <alignment horizontal="left" vertical="center" indent="1"/>
      <protection locked="0"/>
    </xf>
    <xf numFmtId="0" fontId="9" fillId="0" borderId="0" xfId="0" applyFont="1" applyFill="1" applyBorder="1" applyAlignment="1">
      <alignment vertical="center"/>
    </xf>
    <xf numFmtId="0" fontId="2" fillId="25" borderId="0" xfId="0" applyFont="1" applyFill="1"/>
    <xf numFmtId="0" fontId="7" fillId="0" borderId="24" xfId="46" applyFont="1" applyBorder="1" applyAlignment="1">
      <alignment horizontal="center" vertical="center"/>
    </xf>
    <xf numFmtId="0" fontId="7" fillId="0" borderId="19" xfId="46" applyFont="1" applyBorder="1" applyAlignment="1">
      <alignment horizontal="center" vertical="center"/>
    </xf>
    <xf numFmtId="193" fontId="7" fillId="0" borderId="14" xfId="46" applyNumberFormat="1" applyFont="1" applyBorder="1" applyAlignment="1">
      <alignment horizontal="center" vertical="center"/>
    </xf>
    <xf numFmtId="0" fontId="7" fillId="0" borderId="12" xfId="46" applyFont="1" applyBorder="1" applyAlignment="1">
      <alignment horizontal="center" vertical="center" wrapText="1"/>
    </xf>
    <xf numFmtId="0" fontId="7" fillId="0" borderId="13" xfId="46" applyFont="1" applyBorder="1" applyAlignment="1">
      <alignment horizontal="center" vertical="center" wrapText="1"/>
    </xf>
    <xf numFmtId="0" fontId="6" fillId="0" borderId="13" xfId="0" quotePrefix="1" applyFont="1" applyFill="1" applyBorder="1" applyAlignment="1">
      <alignment horizontal="center" vertical="center" wrapText="1"/>
    </xf>
    <xf numFmtId="1" fontId="6" fillId="0" borderId="13" xfId="0" applyNumberFormat="1" applyFont="1" applyFill="1" applyBorder="1" applyAlignment="1">
      <alignment horizontal="center" vertical="center" wrapText="1"/>
    </xf>
    <xf numFmtId="0" fontId="7" fillId="0" borderId="0" xfId="0" applyFont="1" applyAlignment="1">
      <alignment horizontal="left"/>
    </xf>
    <xf numFmtId="193" fontId="7" fillId="0" borderId="0" xfId="46" applyNumberFormat="1" applyFont="1" applyAlignment="1">
      <alignment horizontal="right" vertical="center"/>
    </xf>
    <xf numFmtId="0" fontId="7" fillId="0" borderId="0" xfId="0" applyFont="1"/>
    <xf numFmtId="0" fontId="7" fillId="0" borderId="0" xfId="0" applyFont="1" applyAlignment="1">
      <alignment horizontal="center"/>
    </xf>
    <xf numFmtId="1" fontId="6" fillId="0" borderId="0" xfId="0" applyNumberFormat="1" applyFont="1"/>
    <xf numFmtId="0" fontId="7" fillId="0" borderId="0" xfId="46" applyFont="1" applyAlignment="1">
      <alignment vertical="center"/>
    </xf>
    <xf numFmtId="0" fontId="5" fillId="0" borderId="0" xfId="46" applyFont="1" applyAlignment="1">
      <alignment vertical="center"/>
    </xf>
    <xf numFmtId="0" fontId="5" fillId="0" borderId="0" xfId="46" applyFont="1" applyAlignment="1">
      <alignment horizontal="center" vertical="center"/>
    </xf>
    <xf numFmtId="0" fontId="6" fillId="0" borderId="0" xfId="46" applyFont="1" applyAlignment="1">
      <alignment vertical="center"/>
    </xf>
    <xf numFmtId="4" fontId="6" fillId="0" borderId="0" xfId="46" applyNumberFormat="1" applyFont="1" applyAlignment="1">
      <alignment vertical="center"/>
    </xf>
    <xf numFmtId="0" fontId="7" fillId="0" borderId="12" xfId="0" applyFont="1" applyBorder="1" applyAlignment="1">
      <alignment horizontal="center"/>
    </xf>
    <xf numFmtId="0" fontId="6" fillId="0" borderId="14" xfId="0" applyFont="1" applyBorder="1" applyAlignment="1">
      <alignment horizontal="right"/>
    </xf>
    <xf numFmtId="0" fontId="6" fillId="0" borderId="12" xfId="0" applyFont="1" applyBorder="1" applyAlignment="1">
      <alignment horizontal="center"/>
    </xf>
    <xf numFmtId="0" fontId="44" fillId="0" borderId="13" xfId="0" applyFont="1" applyBorder="1" applyAlignment="1">
      <alignment horizontal="center"/>
    </xf>
    <xf numFmtId="0" fontId="6" fillId="0" borderId="12" xfId="46" applyFont="1" applyBorder="1" applyAlignment="1">
      <alignment horizontal="center" vertical="center" wrapText="1"/>
    </xf>
    <xf numFmtId="0" fontId="6" fillId="0" borderId="13" xfId="46" applyFont="1" applyBorder="1" applyAlignment="1">
      <alignment horizontal="center" vertical="center" wrapText="1"/>
    </xf>
    <xf numFmtId="3" fontId="6" fillId="0" borderId="13" xfId="0" applyNumberFormat="1" applyFont="1" applyBorder="1" applyAlignment="1">
      <alignment horizontal="center" vertical="center" wrapText="1"/>
    </xf>
    <xf numFmtId="193" fontId="6" fillId="0" borderId="13" xfId="46" applyNumberFormat="1" applyFont="1" applyBorder="1" applyAlignment="1">
      <alignment horizontal="center" vertical="center" wrapText="1"/>
    </xf>
    <xf numFmtId="0" fontId="3" fillId="0" borderId="0" xfId="46" applyFont="1" applyAlignment="1">
      <alignment vertical="center" wrapText="1"/>
    </xf>
    <xf numFmtId="4" fontId="6" fillId="0" borderId="13" xfId="46" applyNumberFormat="1" applyFont="1" applyBorder="1" applyAlignment="1">
      <alignment horizontal="center" vertical="center"/>
    </xf>
    <xf numFmtId="193" fontId="6" fillId="0" borderId="14" xfId="46" applyNumberFormat="1" applyFont="1" applyBorder="1" applyAlignment="1">
      <alignment horizontal="center" vertical="center"/>
    </xf>
    <xf numFmtId="3" fontId="6" fillId="0" borderId="19" xfId="0" applyNumberFormat="1" applyFont="1" applyBorder="1" applyAlignment="1">
      <alignment horizontal="center" vertical="center"/>
    </xf>
    <xf numFmtId="0" fontId="6" fillId="0" borderId="0" xfId="46" applyFont="1" applyAlignment="1">
      <alignment horizontal="center" vertical="center"/>
    </xf>
    <xf numFmtId="4" fontId="6" fillId="0" borderId="0" xfId="46" applyNumberFormat="1" applyFont="1" applyAlignment="1">
      <alignment horizontal="center" vertical="center"/>
    </xf>
    <xf numFmtId="193" fontId="6" fillId="0" borderId="0" xfId="46" applyNumberFormat="1" applyFont="1" applyAlignment="1">
      <alignment horizontal="center" vertical="center"/>
    </xf>
    <xf numFmtId="193" fontId="6" fillId="0" borderId="0" xfId="46" applyNumberFormat="1" applyFont="1" applyAlignment="1">
      <alignment vertical="center"/>
    </xf>
    <xf numFmtId="193" fontId="5" fillId="0" borderId="0" xfId="46" applyNumberFormat="1" applyFont="1" applyAlignment="1">
      <alignment vertical="center"/>
    </xf>
    <xf numFmtId="0" fontId="7" fillId="0" borderId="12" xfId="0" applyFont="1" applyBorder="1" applyAlignment="1">
      <alignment horizontal="center" vertical="center"/>
    </xf>
    <xf numFmtId="0" fontId="4" fillId="0" borderId="0" xfId="46" applyFont="1" applyAlignment="1">
      <alignment vertical="center"/>
    </xf>
    <xf numFmtId="0" fontId="9" fillId="0" borderId="13" xfId="0" applyFont="1" applyBorder="1" applyAlignment="1">
      <alignment wrapText="1"/>
    </xf>
    <xf numFmtId="220" fontId="6" fillId="0" borderId="13" xfId="0" applyNumberFormat="1" applyFont="1" applyBorder="1" applyAlignment="1">
      <alignment horizontal="center" vertical="center"/>
    </xf>
    <xf numFmtId="2" fontId="6" fillId="0" borderId="12" xfId="0" applyNumberFormat="1" applyFont="1" applyBorder="1" applyAlignment="1">
      <alignment horizontal="center" vertical="center"/>
    </xf>
    <xf numFmtId="214" fontId="6" fillId="0" borderId="13" xfId="46" applyNumberFormat="1" applyFont="1" applyBorder="1" applyAlignment="1">
      <alignment horizontal="center" vertical="center" wrapText="1"/>
    </xf>
    <xf numFmtId="0" fontId="5" fillId="0" borderId="13" xfId="46" applyFont="1" applyBorder="1" applyAlignment="1">
      <alignment horizontal="left" vertical="center" wrapText="1"/>
    </xf>
    <xf numFmtId="193" fontId="6" fillId="0" borderId="13" xfId="46" applyNumberFormat="1" applyFont="1" applyBorder="1" applyAlignment="1" applyProtection="1">
      <alignment horizontal="center" vertical="center" wrapText="1"/>
      <protection locked="0"/>
    </xf>
    <xf numFmtId="193" fontId="6" fillId="0" borderId="14" xfId="46" applyNumberFormat="1" applyFont="1" applyBorder="1" applyAlignment="1" applyProtection="1">
      <alignment horizontal="center" vertical="center" wrapText="1"/>
      <protection locked="0"/>
    </xf>
    <xf numFmtId="214" fontId="9" fillId="0" borderId="13" xfId="46" applyNumberFormat="1" applyFont="1" applyBorder="1" applyAlignment="1">
      <alignment horizontal="center" vertical="center" wrapText="1"/>
    </xf>
    <xf numFmtId="0" fontId="9" fillId="0" borderId="13" xfId="46" applyFont="1" applyBorder="1" applyAlignment="1">
      <alignment horizontal="left" vertical="center" wrapText="1"/>
    </xf>
    <xf numFmtId="0" fontId="6" fillId="0" borderId="13" xfId="46" applyFont="1" applyBorder="1" applyAlignment="1">
      <alignment horizontal="left" vertical="center" wrapText="1"/>
    </xf>
    <xf numFmtId="193" fontId="7" fillId="0" borderId="13" xfId="46" applyNumberFormat="1" applyFont="1" applyBorder="1" applyAlignment="1" applyProtection="1">
      <alignment horizontal="center" vertical="center" wrapText="1"/>
      <protection locked="0"/>
    </xf>
    <xf numFmtId="0" fontId="6" fillId="0" borderId="13" xfId="46" quotePrefix="1" applyFont="1" applyBorder="1" applyAlignment="1">
      <alignment horizontal="left" vertical="center" wrapText="1"/>
    </xf>
    <xf numFmtId="0" fontId="6" fillId="0" borderId="35" xfId="46" applyFont="1" applyBorder="1" applyAlignment="1">
      <alignment horizontal="center" vertical="center" wrapText="1"/>
    </xf>
    <xf numFmtId="0" fontId="42" fillId="0" borderId="0" xfId="46" applyFont="1" applyAlignment="1" applyProtection="1">
      <alignment vertical="center" wrapText="1"/>
      <protection locked="0"/>
    </xf>
    <xf numFmtId="214" fontId="7" fillId="0" borderId="13" xfId="46" applyNumberFormat="1" applyFont="1" applyBorder="1" applyAlignment="1">
      <alignment horizontal="center" vertical="center" wrapText="1"/>
    </xf>
    <xf numFmtId="2" fontId="7" fillId="0" borderId="12" xfId="46" applyNumberFormat="1" applyFont="1" applyBorder="1" applyAlignment="1">
      <alignment horizontal="center" vertical="center" wrapText="1"/>
    </xf>
    <xf numFmtId="214" fontId="5" fillId="0" borderId="13" xfId="46" applyNumberFormat="1" applyFont="1" applyBorder="1" applyAlignment="1">
      <alignment horizontal="center" vertical="center" wrapText="1"/>
    </xf>
    <xf numFmtId="0" fontId="7" fillId="0" borderId="13" xfId="46" applyFont="1" applyBorder="1" applyAlignment="1">
      <alignment horizontal="left" vertical="center" wrapText="1"/>
    </xf>
    <xf numFmtId="0" fontId="7" fillId="0" borderId="44" xfId="46" applyFont="1" applyBorder="1" applyAlignment="1">
      <alignment horizontal="center" vertical="center" wrapText="1"/>
    </xf>
    <xf numFmtId="0" fontId="6" fillId="0" borderId="60" xfId="46" applyFont="1" applyBorder="1" applyAlignment="1">
      <alignment horizontal="center" vertical="center" wrapText="1"/>
    </xf>
    <xf numFmtId="0" fontId="9" fillId="0" borderId="44" xfId="46" applyFont="1" applyBorder="1" applyAlignment="1">
      <alignment vertical="center" wrapText="1"/>
    </xf>
    <xf numFmtId="193" fontId="6" fillId="0" borderId="34" xfId="46" applyNumberFormat="1" applyFont="1" applyBorder="1" applyAlignment="1">
      <alignment horizontal="center"/>
    </xf>
    <xf numFmtId="193" fontId="6" fillId="0" borderId="60" xfId="46" applyNumberFormat="1" applyFont="1" applyBorder="1" applyAlignment="1">
      <alignment horizontal="center" vertical="center"/>
    </xf>
    <xf numFmtId="0" fontId="6" fillId="0" borderId="44" xfId="46" applyFont="1" applyBorder="1" applyAlignment="1">
      <alignment horizontal="left" vertical="center" wrapText="1" indent="1"/>
    </xf>
    <xf numFmtId="0" fontId="6" fillId="0" borderId="14" xfId="46" applyFont="1" applyBorder="1" applyAlignment="1">
      <alignment horizontal="right" vertical="center"/>
    </xf>
    <xf numFmtId="0" fontId="7" fillId="0" borderId="12" xfId="46" quotePrefix="1" applyFont="1" applyBorder="1" applyAlignment="1">
      <alignment horizontal="center" vertical="center" wrapText="1"/>
    </xf>
    <xf numFmtId="0" fontId="5" fillId="0" borderId="13" xfId="46" applyFont="1" applyBorder="1" applyAlignment="1">
      <alignment horizontal="center" vertical="center" wrapText="1"/>
    </xf>
    <xf numFmtId="0" fontId="7" fillId="0" borderId="13" xfId="46" applyFont="1" applyBorder="1" applyAlignment="1" applyProtection="1">
      <alignment horizontal="center" vertical="center" wrapText="1"/>
      <protection locked="0"/>
    </xf>
    <xf numFmtId="0" fontId="5" fillId="0" borderId="13" xfId="46" applyFont="1" applyBorder="1" applyAlignment="1">
      <alignment horizontal="left" vertical="center" wrapText="1" indent="1"/>
    </xf>
    <xf numFmtId="193" fontId="4" fillId="0" borderId="0" xfId="46" applyNumberFormat="1" applyFont="1" applyAlignment="1">
      <alignment horizontal="right" vertical="center"/>
    </xf>
    <xf numFmtId="0" fontId="3" fillId="0" borderId="0" xfId="46" applyFont="1" applyAlignment="1">
      <alignment horizontal="center" vertical="center"/>
    </xf>
    <xf numFmtId="193" fontId="3" fillId="0" borderId="0" xfId="46" applyNumberFormat="1" applyFont="1" applyAlignment="1">
      <alignment horizontal="center" vertical="center"/>
    </xf>
    <xf numFmtId="0" fontId="9" fillId="0" borderId="13" xfId="46" applyFont="1" applyBorder="1" applyAlignment="1">
      <alignment wrapText="1"/>
    </xf>
    <xf numFmtId="6" fontId="3" fillId="0" borderId="0" xfId="46" applyNumberFormat="1" applyFont="1" applyAlignment="1">
      <alignment vertical="center"/>
    </xf>
    <xf numFmtId="0" fontId="6" fillId="0" borderId="13" xfId="46" applyFont="1" applyBorder="1" applyAlignment="1">
      <alignment horizontal="left" wrapText="1" indent="1"/>
    </xf>
    <xf numFmtId="2" fontId="7" fillId="0" borderId="0" xfId="46" applyNumberFormat="1" applyFont="1" applyAlignment="1">
      <alignment horizontal="left" vertical="center"/>
    </xf>
    <xf numFmtId="193" fontId="7" fillId="0" borderId="0" xfId="46" applyNumberFormat="1" applyFont="1" applyAlignment="1">
      <alignment horizontal="right"/>
    </xf>
    <xf numFmtId="0" fontId="9" fillId="0" borderId="44" xfId="46" applyFont="1" applyBorder="1" applyAlignment="1">
      <alignment vertical="center"/>
    </xf>
    <xf numFmtId="0" fontId="7" fillId="0" borderId="43" xfId="0" applyFont="1" applyBorder="1" applyAlignment="1">
      <alignment horizontal="center" vertical="center" wrapText="1"/>
    </xf>
    <xf numFmtId="214" fontId="7" fillId="0" borderId="44" xfId="0" applyNumberFormat="1" applyFont="1" applyBorder="1" applyAlignment="1">
      <alignment horizontal="center" vertical="center" wrapText="1"/>
    </xf>
    <xf numFmtId="0" fontId="7" fillId="0" borderId="44" xfId="0" applyFont="1" applyBorder="1" applyAlignment="1">
      <alignment vertical="center" wrapText="1"/>
    </xf>
    <xf numFmtId="0" fontId="7" fillId="0" borderId="44" xfId="0" applyFont="1" applyBorder="1" applyAlignment="1">
      <alignment horizontal="center" vertical="center" wrapText="1"/>
    </xf>
    <xf numFmtId="193" fontId="7" fillId="0" borderId="44" xfId="0" applyNumberFormat="1" applyFont="1" applyBorder="1" applyAlignment="1" applyProtection="1">
      <alignment horizontal="center" vertical="center" wrapText="1"/>
      <protection locked="0"/>
    </xf>
    <xf numFmtId="193" fontId="7" fillId="0" borderId="50" xfId="0" applyNumberFormat="1" applyFont="1" applyBorder="1" applyAlignment="1" applyProtection="1">
      <alignment horizontal="right" vertical="center" wrapText="1"/>
      <protection locked="0"/>
    </xf>
    <xf numFmtId="0" fontId="6" fillId="0" borderId="43" xfId="0" applyFont="1" applyBorder="1" applyAlignment="1">
      <alignment horizontal="center" vertical="center" wrapText="1"/>
    </xf>
    <xf numFmtId="214" fontId="6" fillId="0" borderId="44" xfId="0" applyNumberFormat="1" applyFont="1" applyBorder="1" applyAlignment="1">
      <alignment horizontal="center" vertical="center" wrapText="1"/>
    </xf>
    <xf numFmtId="0" fontId="6" fillId="0" borderId="44" xfId="0" applyFont="1" applyBorder="1" applyAlignment="1">
      <alignment horizontal="center" vertical="center" wrapText="1"/>
    </xf>
    <xf numFmtId="193" fontId="6" fillId="0" borderId="44" xfId="0" applyNumberFormat="1" applyFont="1" applyBorder="1" applyAlignment="1" applyProtection="1">
      <alignment horizontal="center" vertical="center" wrapText="1"/>
      <protection locked="0"/>
    </xf>
    <xf numFmtId="193" fontId="6" fillId="0" borderId="50" xfId="0" applyNumberFormat="1" applyFont="1" applyBorder="1" applyAlignment="1" applyProtection="1">
      <alignment horizontal="right" vertical="center" wrapText="1"/>
      <protection locked="0"/>
    </xf>
    <xf numFmtId="0" fontId="9" fillId="0" borderId="44" xfId="0" applyFont="1" applyBorder="1" applyAlignment="1">
      <alignment vertical="center" wrapText="1"/>
    </xf>
    <xf numFmtId="0" fontId="6" fillId="0" borderId="44" xfId="0" applyFont="1" applyBorder="1" applyAlignment="1">
      <alignment horizontal="left" vertical="center" wrapText="1"/>
    </xf>
    <xf numFmtId="0" fontId="7" fillId="0" borderId="44" xfId="0" applyFont="1" applyBorder="1" applyAlignment="1">
      <alignment horizontal="left" vertical="center" wrapText="1"/>
    </xf>
    <xf numFmtId="215" fontId="6" fillId="0" borderId="44" xfId="0" applyNumberFormat="1" applyFont="1" applyBorder="1" applyAlignment="1">
      <alignment horizontal="center" vertical="center" wrapText="1"/>
    </xf>
    <xf numFmtId="0" fontId="6" fillId="0" borderId="44" xfId="0" applyFont="1" applyBorder="1" applyAlignment="1">
      <alignment vertical="center" wrapText="1"/>
    </xf>
    <xf numFmtId="0" fontId="7" fillId="0" borderId="54" xfId="46" applyFont="1" applyBorder="1" applyAlignment="1">
      <alignment horizontal="center" vertical="center"/>
    </xf>
    <xf numFmtId="190" fontId="7" fillId="0" borderId="0" xfId="46" applyNumberFormat="1" applyFont="1" applyAlignment="1">
      <alignment vertical="center"/>
    </xf>
    <xf numFmtId="0" fontId="7" fillId="0" borderId="25" xfId="46" applyFont="1" applyBorder="1" applyAlignment="1">
      <alignment horizontal="center" vertical="center"/>
    </xf>
    <xf numFmtId="1" fontId="7" fillId="0" borderId="0" xfId="0" applyNumberFormat="1" applyFont="1"/>
    <xf numFmtId="0" fontId="7" fillId="0" borderId="0" xfId="46" applyFont="1" applyAlignment="1">
      <alignment horizontal="center" vertical="center"/>
    </xf>
    <xf numFmtId="1" fontId="7" fillId="0" borderId="0" xfId="46" applyNumberFormat="1" applyFont="1" applyAlignment="1">
      <alignment vertical="center"/>
    </xf>
    <xf numFmtId="4" fontId="7" fillId="0" borderId="0" xfId="46" applyNumberFormat="1" applyFont="1" applyAlignment="1">
      <alignment vertical="center"/>
    </xf>
    <xf numFmtId="0" fontId="6" fillId="0" borderId="25" xfId="46" applyFont="1" applyBorder="1" applyAlignment="1">
      <alignment horizontal="center" vertical="center"/>
    </xf>
    <xf numFmtId="1" fontId="6" fillId="0" borderId="0" xfId="46" applyNumberFormat="1" applyFont="1" applyAlignment="1">
      <alignment vertical="center"/>
    </xf>
    <xf numFmtId="190" fontId="6" fillId="0" borderId="0" xfId="46" applyNumberFormat="1" applyFont="1" applyAlignment="1">
      <alignment vertical="center"/>
    </xf>
    <xf numFmtId="0" fontId="7" fillId="0" borderId="23" xfId="46" applyFont="1" applyBorder="1" applyAlignment="1">
      <alignment horizontal="center" vertical="center"/>
    </xf>
    <xf numFmtId="0" fontId="7" fillId="0" borderId="18" xfId="46" applyFont="1" applyBorder="1" applyAlignment="1">
      <alignment horizontal="center" vertical="center"/>
    </xf>
    <xf numFmtId="1" fontId="7" fillId="0" borderId="13" xfId="46" applyNumberFormat="1" applyFont="1" applyBorder="1" applyAlignment="1">
      <alignment horizontal="center" vertical="center"/>
    </xf>
    <xf numFmtId="0" fontId="7" fillId="0" borderId="13" xfId="46" applyFont="1" applyBorder="1" applyAlignment="1">
      <alignment vertical="center"/>
    </xf>
    <xf numFmtId="193" fontId="6" fillId="0" borderId="13" xfId="46" applyNumberFormat="1" applyFont="1" applyBorder="1" applyAlignment="1">
      <alignment horizontal="right" vertical="center"/>
    </xf>
    <xf numFmtId="193" fontId="7" fillId="0" borderId="13" xfId="46" applyNumberFormat="1" applyFont="1" applyBorder="1" applyAlignment="1">
      <alignment horizontal="right" vertical="center"/>
    </xf>
    <xf numFmtId="0" fontId="2" fillId="0" borderId="13" xfId="46" applyBorder="1" applyAlignment="1">
      <alignment horizontal="center" vertical="center"/>
    </xf>
    <xf numFmtId="190" fontId="7" fillId="0" borderId="21" xfId="46" applyNumberFormat="1" applyFont="1" applyBorder="1" applyAlignment="1">
      <alignment horizontal="right" vertical="center"/>
    </xf>
    <xf numFmtId="0" fontId="6" fillId="0" borderId="13" xfId="46" applyFont="1" applyBorder="1" applyAlignment="1" applyProtection="1">
      <alignment horizontal="center" vertical="center"/>
      <protection locked="0"/>
    </xf>
    <xf numFmtId="1" fontId="6" fillId="0" borderId="13" xfId="0" applyNumberFormat="1" applyFont="1" applyFill="1" applyBorder="1" applyAlignment="1" applyProtection="1">
      <alignment horizontal="center" vertical="center"/>
    </xf>
    <xf numFmtId="0" fontId="42" fillId="0" borderId="0" xfId="46" applyFont="1" applyBorder="1" applyAlignment="1" applyProtection="1">
      <alignment vertical="center" wrapText="1"/>
      <protection locked="0"/>
    </xf>
    <xf numFmtId="193" fontId="43" fillId="0" borderId="0" xfId="46" applyNumberFormat="1" applyFont="1" applyBorder="1" applyAlignment="1" applyProtection="1">
      <alignment horizontal="center" vertical="center" wrapText="1"/>
      <protection locked="0"/>
    </xf>
    <xf numFmtId="0" fontId="4" fillId="0" borderId="14" xfId="46" applyFont="1" applyBorder="1" applyAlignment="1">
      <alignment horizontal="center" vertical="center"/>
    </xf>
    <xf numFmtId="0" fontId="3" fillId="0" borderId="14" xfId="46" applyFont="1" applyBorder="1" applyAlignment="1">
      <alignment horizontal="center" vertical="center"/>
    </xf>
    <xf numFmtId="193" fontId="6" fillId="0" borderId="14" xfId="0" applyNumberFormat="1" applyFont="1" applyBorder="1" applyAlignment="1">
      <alignment horizontal="center" vertical="center"/>
    </xf>
    <xf numFmtId="220" fontId="6" fillId="0" borderId="14" xfId="0" applyNumberFormat="1" applyFont="1" applyBorder="1" applyAlignment="1">
      <alignment horizontal="center" vertical="center"/>
    </xf>
    <xf numFmtId="0" fontId="6" fillId="25" borderId="0" xfId="0" applyFont="1" applyFill="1"/>
    <xf numFmtId="0" fontId="6" fillId="0" borderId="14" xfId="0" applyFont="1" applyFill="1" applyBorder="1"/>
    <xf numFmtId="0" fontId="6" fillId="0" borderId="13" xfId="46" applyFont="1" applyFill="1" applyBorder="1" applyAlignment="1">
      <alignment horizontal="left" vertical="center" wrapText="1"/>
    </xf>
    <xf numFmtId="193" fontId="6" fillId="0" borderId="0" xfId="46" quotePrefix="1" applyNumberFormat="1" applyFont="1" applyFill="1" applyAlignment="1">
      <alignment horizontal="center" vertical="center"/>
    </xf>
    <xf numFmtId="193" fontId="3" fillId="0" borderId="0" xfId="46" applyNumberFormat="1" applyFont="1" applyFill="1" applyAlignment="1">
      <alignment horizontal="center" vertical="center"/>
    </xf>
    <xf numFmtId="0" fontId="6" fillId="0" borderId="13" xfId="46" applyFont="1" applyFill="1" applyBorder="1" applyAlignment="1" applyProtection="1">
      <alignment horizontal="center" vertical="center"/>
      <protection locked="0"/>
    </xf>
    <xf numFmtId="0" fontId="6" fillId="0" borderId="0" xfId="46" applyFont="1" applyFill="1" applyAlignment="1">
      <alignment horizontal="center" vertical="center"/>
    </xf>
    <xf numFmtId="2" fontId="6" fillId="0" borderId="13" xfId="46" applyNumberFormat="1" applyFont="1" applyFill="1" applyBorder="1" applyAlignment="1" applyProtection="1">
      <alignment horizontal="center" vertical="center"/>
    </xf>
    <xf numFmtId="3" fontId="3" fillId="0" borderId="0" xfId="0" applyNumberFormat="1" applyFont="1"/>
    <xf numFmtId="216" fontId="3" fillId="0" borderId="0" xfId="0" applyNumberFormat="1" applyFont="1"/>
    <xf numFmtId="216" fontId="6" fillId="0" borderId="0" xfId="0" applyNumberFormat="1" applyFont="1"/>
    <xf numFmtId="0" fontId="9" fillId="0" borderId="13" xfId="0" applyFont="1" applyFill="1" applyBorder="1" applyProtection="1"/>
    <xf numFmtId="0" fontId="7" fillId="0" borderId="0" xfId="0" applyFont="1" applyFill="1" applyBorder="1" applyAlignment="1"/>
    <xf numFmtId="0" fontId="6" fillId="0" borderId="13" xfId="47" applyFont="1" applyFill="1" applyBorder="1" applyAlignment="1">
      <alignment horizontal="center" vertical="center" wrapText="1"/>
    </xf>
    <xf numFmtId="0" fontId="3" fillId="0" borderId="13" xfId="0" applyFont="1" applyFill="1" applyBorder="1" applyAlignment="1">
      <alignment horizontal="center" vertical="center"/>
    </xf>
    <xf numFmtId="0" fontId="6" fillId="0" borderId="13" xfId="46" applyFont="1" applyFill="1" applyBorder="1" applyAlignment="1">
      <alignment horizontal="center" vertical="center" wrapText="1"/>
    </xf>
    <xf numFmtId="0" fontId="7" fillId="0" borderId="13" xfId="46" applyFont="1" applyFill="1" applyBorder="1" applyAlignment="1" applyProtection="1">
      <alignment horizontal="center" vertical="center"/>
      <protection locked="0"/>
    </xf>
    <xf numFmtId="0" fontId="6" fillId="0" borderId="13" xfId="46" applyFont="1" applyFill="1" applyBorder="1" applyAlignment="1">
      <alignment vertical="center"/>
    </xf>
    <xf numFmtId="0" fontId="7" fillId="0" borderId="11" xfId="46" applyFont="1" applyFill="1" applyBorder="1" applyAlignment="1" applyProtection="1">
      <alignment horizontal="left" vertical="center"/>
    </xf>
    <xf numFmtId="4" fontId="6" fillId="0" borderId="11" xfId="46" applyNumberFormat="1" applyFont="1" applyFill="1" applyBorder="1" applyAlignment="1">
      <alignment vertical="center"/>
    </xf>
    <xf numFmtId="190" fontId="7" fillId="0" borderId="11" xfId="34" applyNumberFormat="1" applyFont="1" applyFill="1" applyBorder="1" applyAlignment="1" applyProtection="1">
      <alignment horizontal="center" vertical="center"/>
    </xf>
    <xf numFmtId="0" fontId="7" fillId="0" borderId="61" xfId="46" applyFont="1" applyFill="1" applyBorder="1" applyAlignment="1" applyProtection="1">
      <alignment horizontal="center" vertical="center"/>
    </xf>
    <xf numFmtId="193" fontId="6" fillId="0" borderId="21" xfId="0" applyNumberFormat="1" applyFont="1" applyFill="1" applyBorder="1" applyAlignment="1">
      <alignment horizontal="right" vertical="center"/>
    </xf>
    <xf numFmtId="0" fontId="7" fillId="0" borderId="0" xfId="0" applyFont="1" applyFill="1" applyAlignment="1">
      <alignment horizontal="left"/>
    </xf>
    <xf numFmtId="0" fontId="7" fillId="0" borderId="0" xfId="0" applyFont="1" applyFill="1" applyAlignment="1">
      <alignment horizontal="right"/>
    </xf>
    <xf numFmtId="4" fontId="7" fillId="0" borderId="27" xfId="0" applyNumberFormat="1" applyFont="1" applyFill="1" applyBorder="1" applyAlignment="1">
      <alignment horizontal="right"/>
    </xf>
    <xf numFmtId="0" fontId="6" fillId="0" borderId="0" xfId="0" applyFont="1" applyFill="1" applyAlignment="1">
      <alignment horizontal="left"/>
    </xf>
    <xf numFmtId="4" fontId="7" fillId="0" borderId="62" xfId="0" applyNumberFormat="1" applyFont="1" applyFill="1" applyBorder="1" applyAlignment="1">
      <alignment horizontal="right"/>
    </xf>
    <xf numFmtId="0" fontId="2" fillId="0" borderId="13" xfId="47" applyFont="1" applyFill="1" applyBorder="1" applyAlignment="1">
      <alignment horizontal="center" vertical="center" wrapText="1"/>
    </xf>
    <xf numFmtId="0" fontId="2" fillId="0" borderId="13" xfId="47" applyFont="1" applyFill="1" applyBorder="1" applyAlignment="1">
      <alignment horizontal="center" vertical="center"/>
    </xf>
    <xf numFmtId="0" fontId="2" fillId="0" borderId="13" xfId="0" applyFont="1" applyFill="1" applyBorder="1" applyAlignment="1">
      <alignment horizontal="center" vertical="center"/>
    </xf>
    <xf numFmtId="0" fontId="2" fillId="0" borderId="13" xfId="47" applyFont="1" applyBorder="1" applyAlignment="1">
      <alignment horizontal="center" vertical="center" wrapText="1"/>
    </xf>
    <xf numFmtId="0" fontId="2" fillId="0" borderId="13" xfId="47" applyFont="1" applyBorder="1" applyAlignment="1">
      <alignment horizontal="center" vertical="center"/>
    </xf>
    <xf numFmtId="0" fontId="6" fillId="0" borderId="25" xfId="0" applyFont="1" applyBorder="1" applyAlignment="1">
      <alignment horizontal="center"/>
    </xf>
    <xf numFmtId="0" fontId="6" fillId="0" borderId="25" xfId="0" applyFont="1" applyFill="1" applyBorder="1" applyAlignment="1">
      <alignment horizontal="center" vertical="center"/>
    </xf>
    <xf numFmtId="0" fontId="6" fillId="0" borderId="25" xfId="46" applyFont="1" applyBorder="1" applyAlignment="1">
      <alignment vertical="center"/>
    </xf>
    <xf numFmtId="193" fontId="6" fillId="0" borderId="32" xfId="0" applyNumberFormat="1" applyFont="1" applyFill="1" applyBorder="1" applyAlignment="1">
      <alignment horizontal="right" vertical="center"/>
    </xf>
    <xf numFmtId="2" fontId="6" fillId="0" borderId="0" xfId="46" applyNumberFormat="1" applyFont="1" applyBorder="1" applyAlignment="1">
      <alignment horizontal="center" vertical="center"/>
    </xf>
    <xf numFmtId="0" fontId="6" fillId="0" borderId="0" xfId="46" applyFont="1" applyBorder="1" applyAlignment="1">
      <alignment horizontal="center"/>
    </xf>
    <xf numFmtId="193" fontId="6" fillId="0" borderId="0" xfId="46" applyNumberFormat="1" applyFont="1" applyBorder="1" applyAlignment="1">
      <alignment horizontal="center"/>
    </xf>
    <xf numFmtId="193" fontId="7" fillId="0" borderId="63" xfId="30" applyNumberFormat="1" applyFont="1" applyBorder="1" applyAlignment="1">
      <alignment horizontal="right" vertical="center"/>
    </xf>
    <xf numFmtId="0" fontId="6" fillId="0" borderId="64" xfId="46" applyFont="1" applyBorder="1" applyAlignment="1">
      <alignment horizontal="center" vertical="center"/>
    </xf>
    <xf numFmtId="0" fontId="6" fillId="0" borderId="65" xfId="46" applyFont="1" applyBorder="1" applyAlignment="1">
      <alignment horizontal="right" vertical="center"/>
    </xf>
    <xf numFmtId="0" fontId="6" fillId="0" borderId="64" xfId="46" applyFont="1" applyBorder="1" applyAlignment="1">
      <alignment vertical="center"/>
    </xf>
    <xf numFmtId="0" fontId="6" fillId="0" borderId="65" xfId="46" applyFont="1" applyBorder="1" applyAlignment="1">
      <alignment horizontal="center" vertical="center"/>
    </xf>
    <xf numFmtId="0" fontId="6" fillId="0" borderId="0" xfId="46" applyFont="1" applyBorder="1" applyAlignment="1">
      <alignment horizontal="center" vertical="center" wrapText="1"/>
    </xf>
    <xf numFmtId="0" fontId="7" fillId="0" borderId="0" xfId="46" applyFont="1" applyBorder="1" applyAlignment="1">
      <alignment horizontal="left" vertical="center"/>
    </xf>
    <xf numFmtId="193" fontId="7" fillId="0" borderId="0" xfId="31" applyNumberFormat="1" applyFont="1" applyBorder="1" applyAlignment="1">
      <alignment horizontal="right" vertical="center"/>
    </xf>
    <xf numFmtId="0" fontId="7" fillId="0" borderId="64" xfId="46" applyFont="1" applyBorder="1" applyAlignment="1">
      <alignment horizontal="center" vertical="center"/>
    </xf>
    <xf numFmtId="0" fontId="6" fillId="0" borderId="25" xfId="46" applyFont="1" applyBorder="1" applyAlignment="1">
      <alignment horizontal="center" vertical="center" wrapText="1"/>
    </xf>
    <xf numFmtId="193" fontId="6" fillId="0" borderId="65" xfId="46" applyNumberFormat="1" applyFont="1" applyBorder="1" applyAlignment="1">
      <alignment horizontal="center" vertical="center"/>
    </xf>
    <xf numFmtId="0" fontId="7" fillId="0" borderId="0" xfId="46" applyFont="1" applyBorder="1" applyAlignment="1">
      <alignment horizontal="center"/>
    </xf>
    <xf numFmtId="2" fontId="6" fillId="0" borderId="64" xfId="46" applyNumberFormat="1" applyFont="1" applyBorder="1" applyAlignment="1">
      <alignment horizontal="center" vertical="center"/>
    </xf>
    <xf numFmtId="193" fontId="6" fillId="0" borderId="65" xfId="46" applyNumberFormat="1" applyFont="1" applyBorder="1" applyAlignment="1">
      <alignment horizontal="right" vertical="center"/>
    </xf>
    <xf numFmtId="0" fontId="3" fillId="0" borderId="65" xfId="46" applyFont="1" applyBorder="1" applyAlignment="1">
      <alignment horizontal="center" vertical="center"/>
    </xf>
    <xf numFmtId="0" fontId="3" fillId="0" borderId="64" xfId="46" applyFont="1" applyBorder="1" applyAlignment="1">
      <alignment vertical="center"/>
    </xf>
    <xf numFmtId="193" fontId="7" fillId="0" borderId="56" xfId="31" applyNumberFormat="1" applyFont="1" applyBorder="1" applyAlignment="1">
      <alignment horizontal="right" vertical="center"/>
    </xf>
    <xf numFmtId="0" fontId="38" fillId="0" borderId="0" xfId="46" applyFont="1" applyBorder="1" applyAlignment="1" applyProtection="1">
      <alignment horizontal="center" vertical="center"/>
    </xf>
    <xf numFmtId="0" fontId="36" fillId="0" borderId="0" xfId="46" applyFont="1" applyFill="1" applyAlignment="1">
      <alignment horizontal="center"/>
    </xf>
    <xf numFmtId="0" fontId="2" fillId="0" borderId="0" xfId="46" applyAlignment="1">
      <alignment horizontal="center"/>
    </xf>
    <xf numFmtId="49" fontId="34" fillId="0" borderId="0" xfId="46" applyNumberFormat="1" applyFont="1" applyAlignment="1">
      <alignment horizontal="center"/>
    </xf>
    <xf numFmtId="0" fontId="36" fillId="0" borderId="0" xfId="46" applyFont="1" applyAlignment="1">
      <alignment horizontal="center"/>
    </xf>
    <xf numFmtId="0" fontId="32" fillId="25" borderId="0" xfId="46" applyFont="1" applyFill="1" applyBorder="1" applyAlignment="1">
      <alignment horizontal="center" vertical="center"/>
    </xf>
    <xf numFmtId="0" fontId="35" fillId="0" borderId="0" xfId="46" applyFont="1" applyBorder="1" applyAlignment="1" applyProtection="1">
      <alignment horizontal="center" vertical="center"/>
    </xf>
    <xf numFmtId="190" fontId="7" fillId="0" borderId="69" xfId="34" applyNumberFormat="1" applyFont="1" applyFill="1" applyBorder="1" applyAlignment="1" applyProtection="1">
      <alignment horizontal="center" vertical="center"/>
    </xf>
    <xf numFmtId="190" fontId="7" fillId="0" borderId="70" xfId="34" applyNumberFormat="1" applyFont="1" applyFill="1" applyBorder="1" applyAlignment="1" applyProtection="1">
      <alignment horizontal="center" vertical="center"/>
    </xf>
    <xf numFmtId="0" fontId="7" fillId="0" borderId="47" xfId="46" applyFont="1" applyFill="1" applyBorder="1" applyAlignment="1" applyProtection="1">
      <alignment horizontal="left" vertical="center"/>
    </xf>
    <xf numFmtId="0" fontId="7" fillId="0" borderId="48" xfId="46" applyFont="1" applyFill="1" applyBorder="1" applyAlignment="1" applyProtection="1">
      <alignment horizontal="left" vertical="center"/>
    </xf>
    <xf numFmtId="0" fontId="7" fillId="0" borderId="68" xfId="46" applyFont="1" applyFill="1" applyBorder="1" applyAlignment="1" applyProtection="1">
      <alignment horizontal="center" vertical="center" wrapText="1"/>
    </xf>
    <xf numFmtId="0" fontId="0" fillId="0" borderId="71" xfId="0" applyFill="1" applyBorder="1" applyAlignment="1">
      <alignment horizontal="center" vertical="center" wrapText="1"/>
    </xf>
    <xf numFmtId="0" fontId="7" fillId="0" borderId="24" xfId="46" applyFont="1" applyFill="1" applyBorder="1" applyAlignment="1" applyProtection="1">
      <alignment horizontal="center" vertical="center"/>
    </xf>
    <xf numFmtId="0" fontId="7" fillId="0" borderId="19" xfId="46" applyFont="1" applyFill="1" applyBorder="1" applyAlignment="1" applyProtection="1">
      <alignment horizontal="center" vertical="center"/>
    </xf>
    <xf numFmtId="1" fontId="7" fillId="0" borderId="24" xfId="46" applyNumberFormat="1" applyFont="1" applyFill="1" applyBorder="1" applyAlignment="1" applyProtection="1">
      <alignment horizontal="center" vertical="center"/>
    </xf>
    <xf numFmtId="1" fontId="7" fillId="0" borderId="19" xfId="46" applyNumberFormat="1" applyFont="1" applyFill="1" applyBorder="1" applyAlignment="1" applyProtection="1">
      <alignment horizontal="center" vertical="center"/>
    </xf>
    <xf numFmtId="4" fontId="7" fillId="0" borderId="72" xfId="46" applyNumberFormat="1" applyFont="1" applyFill="1" applyBorder="1" applyAlignment="1" applyProtection="1">
      <alignment horizontal="center" vertical="center"/>
    </xf>
    <xf numFmtId="4" fontId="7" fillId="0" borderId="73" xfId="46" applyNumberFormat="1" applyFont="1" applyFill="1" applyBorder="1" applyAlignment="1" applyProtection="1">
      <alignment horizontal="center" vertical="center"/>
    </xf>
    <xf numFmtId="49" fontId="6" fillId="0" borderId="66" xfId="46" applyNumberFormat="1" applyFont="1" applyFill="1" applyBorder="1" applyAlignment="1">
      <alignment horizontal="center" vertical="center"/>
    </xf>
    <xf numFmtId="49" fontId="6" fillId="0" borderId="67" xfId="46" applyNumberFormat="1" applyFont="1" applyFill="1" applyBorder="1" applyAlignment="1">
      <alignment horizontal="center" vertical="center"/>
    </xf>
    <xf numFmtId="0" fontId="0" fillId="0" borderId="25" xfId="0" applyFill="1" applyBorder="1" applyAlignment="1">
      <alignment horizontal="center" vertical="center" wrapText="1"/>
    </xf>
    <xf numFmtId="0" fontId="7" fillId="0" borderId="11" xfId="46" applyFont="1" applyFill="1" applyBorder="1" applyAlignment="1" applyProtection="1">
      <alignment horizontal="center" vertical="center"/>
    </xf>
    <xf numFmtId="0" fontId="7" fillId="0" borderId="0" xfId="46" applyFont="1" applyFill="1" applyBorder="1" applyAlignment="1" applyProtection="1">
      <alignment horizontal="center" vertical="center"/>
    </xf>
    <xf numFmtId="0" fontId="7" fillId="0" borderId="13" xfId="46" applyFont="1" applyFill="1" applyBorder="1" applyAlignment="1" applyProtection="1">
      <alignment horizontal="center" vertical="center"/>
    </xf>
    <xf numFmtId="1" fontId="7" fillId="0" borderId="13" xfId="46" applyNumberFormat="1" applyFont="1" applyFill="1" applyBorder="1" applyAlignment="1" applyProtection="1">
      <alignment horizontal="center" vertical="center"/>
    </xf>
    <xf numFmtId="4" fontId="7" fillId="0" borderId="24" xfId="46" applyNumberFormat="1" applyFont="1" applyFill="1" applyBorder="1" applyAlignment="1" applyProtection="1">
      <alignment horizontal="center" vertical="center"/>
    </xf>
    <xf numFmtId="4" fontId="7" fillId="0" borderId="13" xfId="46" applyNumberFormat="1" applyFont="1" applyFill="1" applyBorder="1" applyAlignment="1" applyProtection="1">
      <alignment horizontal="center" vertical="center"/>
    </xf>
    <xf numFmtId="190" fontId="7" fillId="0" borderId="32" xfId="34" applyNumberFormat="1" applyFont="1" applyFill="1" applyBorder="1" applyAlignment="1" applyProtection="1">
      <alignment horizontal="center" vertical="center"/>
    </xf>
    <xf numFmtId="193" fontId="7" fillId="0" borderId="74" xfId="46" applyNumberFormat="1" applyFont="1" applyBorder="1" applyAlignment="1">
      <alignment horizontal="center" vertical="center"/>
    </xf>
    <xf numFmtId="193" fontId="7" fillId="0" borderId="75" xfId="46" applyNumberFormat="1" applyFont="1" applyBorder="1" applyAlignment="1">
      <alignment horizontal="center" vertical="center"/>
    </xf>
    <xf numFmtId="0" fontId="7" fillId="0" borderId="18" xfId="46" applyFont="1" applyBorder="1" applyAlignment="1" applyProtection="1">
      <alignment horizontal="left" vertical="center"/>
      <protection locked="0"/>
    </xf>
    <xf numFmtId="0" fontId="7" fillId="0" borderId="19" xfId="46" applyFont="1" applyBorder="1" applyAlignment="1" applyProtection="1">
      <alignment horizontal="left" vertical="center"/>
      <protection locked="0"/>
    </xf>
    <xf numFmtId="0" fontId="7" fillId="0" borderId="54" xfId="46" applyFont="1" applyBorder="1" applyAlignment="1" applyProtection="1">
      <alignment horizontal="left" vertical="center"/>
      <protection locked="0"/>
    </xf>
    <xf numFmtId="0" fontId="7" fillId="0" borderId="55" xfId="46" applyFont="1" applyBorder="1" applyAlignment="1" applyProtection="1">
      <alignment horizontal="left" vertical="center"/>
      <protection locked="0"/>
    </xf>
    <xf numFmtId="0" fontId="7" fillId="0" borderId="23" xfId="46" applyFont="1" applyBorder="1" applyAlignment="1">
      <alignment horizontal="center" vertical="center" wrapText="1"/>
    </xf>
    <xf numFmtId="0" fontId="7" fillId="0" borderId="77" xfId="46" applyFont="1" applyBorder="1" applyAlignment="1">
      <alignment horizontal="center" vertical="center" wrapText="1"/>
    </xf>
    <xf numFmtId="0" fontId="7" fillId="0" borderId="24" xfId="46" applyFont="1" applyBorder="1" applyAlignment="1">
      <alignment horizontal="center" vertical="center" wrapText="1"/>
    </xf>
    <xf numFmtId="0" fontId="7" fillId="0" borderId="76" xfId="46" applyFont="1" applyBorder="1" applyAlignment="1">
      <alignment horizontal="center" vertical="center" wrapText="1"/>
    </xf>
    <xf numFmtId="0" fontId="7" fillId="0" borderId="24" xfId="46" applyFont="1" applyBorder="1" applyAlignment="1">
      <alignment horizontal="center" vertical="center"/>
    </xf>
    <xf numFmtId="0" fontId="7" fillId="0" borderId="76" xfId="46" applyFont="1" applyBorder="1" applyAlignment="1">
      <alignment horizontal="center" vertical="center"/>
    </xf>
    <xf numFmtId="0" fontId="7" fillId="0" borderId="12" xfId="46" applyFont="1" applyBorder="1" applyAlignment="1" applyProtection="1">
      <alignment horizontal="left" vertical="center"/>
      <protection locked="0"/>
    </xf>
    <xf numFmtId="0" fontId="7" fillId="0" borderId="13" xfId="46" applyFont="1" applyBorder="1" applyAlignment="1" applyProtection="1">
      <alignment horizontal="left" vertical="center"/>
      <protection locked="0"/>
    </xf>
    <xf numFmtId="0" fontId="7" fillId="0" borderId="47" xfId="0" applyFont="1" applyBorder="1" applyAlignment="1" applyProtection="1">
      <alignment horizontal="left"/>
      <protection locked="0"/>
    </xf>
    <xf numFmtId="0" fontId="7" fillId="0" borderId="48" xfId="0" applyFont="1" applyBorder="1" applyAlignment="1" applyProtection="1">
      <alignment horizontal="left"/>
      <protection locked="0"/>
    </xf>
    <xf numFmtId="0" fontId="7" fillId="0" borderId="74"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0" xfId="0" applyFont="1" applyFill="1" applyBorder="1" applyAlignment="1">
      <alignment horizontal="left"/>
    </xf>
    <xf numFmtId="0" fontId="7" fillId="0" borderId="23"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24"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78" xfId="0" applyFont="1" applyBorder="1" applyAlignment="1" applyProtection="1">
      <alignment horizontal="left"/>
      <protection locked="0"/>
    </xf>
    <xf numFmtId="0" fontId="7" fillId="0" borderId="79" xfId="0" applyFont="1" applyBorder="1" applyAlignment="1" applyProtection="1">
      <alignment horizontal="left"/>
      <protection locked="0"/>
    </xf>
    <xf numFmtId="0" fontId="7" fillId="0" borderId="80" xfId="0" applyFont="1" applyBorder="1" applyAlignment="1" applyProtection="1">
      <alignment horizontal="left"/>
      <protection locked="0"/>
    </xf>
    <xf numFmtId="0" fontId="7" fillId="0" borderId="36" xfId="46" applyFont="1" applyBorder="1" applyAlignment="1" applyProtection="1">
      <alignment horizontal="left" vertical="center"/>
      <protection locked="0"/>
    </xf>
    <xf numFmtId="0" fontId="7" fillId="0" borderId="81" xfId="46" applyFont="1" applyBorder="1" applyAlignment="1" applyProtection="1">
      <alignment horizontal="left" vertical="center"/>
      <protection locked="0"/>
    </xf>
    <xf numFmtId="0" fontId="7" fillId="0" borderId="38" xfId="46" applyFont="1" applyBorder="1" applyAlignment="1" applyProtection="1">
      <alignment horizontal="left" vertical="center"/>
      <protection locked="0"/>
    </xf>
    <xf numFmtId="193" fontId="7" fillId="0" borderId="20" xfId="46" applyNumberFormat="1" applyFont="1" applyBorder="1" applyAlignment="1">
      <alignment horizontal="center" vertical="center"/>
    </xf>
    <xf numFmtId="0" fontId="7" fillId="0" borderId="18" xfId="46" applyFont="1" applyBorder="1" applyAlignment="1">
      <alignment horizontal="center" vertical="center" wrapText="1"/>
    </xf>
    <xf numFmtId="0" fontId="7" fillId="0" borderId="19" xfId="46" applyFont="1" applyBorder="1" applyAlignment="1">
      <alignment horizontal="center" vertical="center" wrapText="1"/>
    </xf>
    <xf numFmtId="0" fontId="7" fillId="0" borderId="19" xfId="46" applyFont="1" applyBorder="1" applyAlignment="1">
      <alignment horizontal="center" vertical="center"/>
    </xf>
    <xf numFmtId="0" fontId="7" fillId="0" borderId="78" xfId="46" applyFont="1" applyBorder="1" applyAlignment="1" applyProtection="1">
      <alignment horizontal="left" vertical="center"/>
      <protection locked="0"/>
    </xf>
    <xf numFmtId="0" fontId="7" fillId="0" borderId="79" xfId="46" applyFont="1" applyBorder="1" applyAlignment="1" applyProtection="1">
      <alignment horizontal="left" vertical="center"/>
      <protection locked="0"/>
    </xf>
    <xf numFmtId="0" fontId="7" fillId="0" borderId="80" xfId="46" applyFont="1" applyBorder="1" applyAlignment="1" applyProtection="1">
      <alignment horizontal="left" vertical="center"/>
      <protection locked="0"/>
    </xf>
    <xf numFmtId="193" fontId="7" fillId="0" borderId="14" xfId="46" applyNumberFormat="1" applyFont="1" applyBorder="1" applyAlignment="1">
      <alignment horizontal="center" vertical="center"/>
    </xf>
    <xf numFmtId="0" fontId="7" fillId="24" borderId="24" xfId="0" applyFont="1" applyFill="1" applyBorder="1" applyAlignment="1" applyProtection="1">
      <alignment horizontal="center" vertical="center"/>
    </xf>
    <xf numFmtId="0" fontId="7" fillId="24" borderId="19" xfId="0" applyFont="1" applyFill="1" applyBorder="1" applyAlignment="1" applyProtection="1">
      <alignment horizontal="center" vertical="center"/>
    </xf>
    <xf numFmtId="193" fontId="7" fillId="24" borderId="74" xfId="34" applyNumberFormat="1" applyFont="1" applyFill="1" applyBorder="1" applyAlignment="1" applyProtection="1">
      <alignment horizontal="center" vertical="center"/>
    </xf>
    <xf numFmtId="193" fontId="7" fillId="24" borderId="20" xfId="34" applyNumberFormat="1" applyFont="1" applyFill="1" applyBorder="1" applyAlignment="1" applyProtection="1">
      <alignment horizontal="center" vertical="center"/>
    </xf>
    <xf numFmtId="1" fontId="7" fillId="24" borderId="24" xfId="0" applyNumberFormat="1" applyFont="1" applyFill="1" applyBorder="1" applyAlignment="1" applyProtection="1">
      <alignment horizontal="center" vertical="center"/>
    </xf>
    <xf numFmtId="1" fontId="7" fillId="24" borderId="19" xfId="0" applyNumberFormat="1" applyFont="1" applyFill="1" applyBorder="1" applyAlignment="1" applyProtection="1">
      <alignment horizontal="center" vertical="center"/>
    </xf>
    <xf numFmtId="193" fontId="7" fillId="24" borderId="24" xfId="0" applyNumberFormat="1" applyFont="1" applyFill="1" applyBorder="1" applyAlignment="1" applyProtection="1">
      <alignment horizontal="center" vertical="center"/>
    </xf>
    <xf numFmtId="193" fontId="7" fillId="24" borderId="19" xfId="0" applyNumberFormat="1" applyFont="1" applyFill="1" applyBorder="1" applyAlignment="1" applyProtection="1">
      <alignment horizontal="center" vertical="center"/>
    </xf>
    <xf numFmtId="0" fontId="7" fillId="0" borderId="12" xfId="46" applyFont="1" applyBorder="1" applyAlignment="1">
      <alignment horizontal="center" vertical="center" wrapText="1"/>
    </xf>
    <xf numFmtId="0" fontId="7" fillId="0" borderId="13" xfId="46" applyFont="1" applyBorder="1" applyAlignment="1">
      <alignment horizontal="center" vertical="center" wrapText="1"/>
    </xf>
    <xf numFmtId="0" fontId="7" fillId="0" borderId="13" xfId="46" applyFont="1" applyBorder="1" applyAlignment="1">
      <alignment horizontal="center" vertical="center"/>
    </xf>
    <xf numFmtId="193" fontId="7" fillId="0" borderId="24" xfId="46" applyNumberFormat="1" applyFont="1" applyBorder="1" applyAlignment="1">
      <alignment horizontal="center" vertical="center"/>
    </xf>
    <xf numFmtId="193" fontId="7" fillId="0" borderId="13" xfId="46" applyNumberFormat="1" applyFont="1" applyBorder="1" applyAlignment="1">
      <alignment horizontal="center" vertical="center"/>
    </xf>
    <xf numFmtId="193" fontId="7" fillId="0" borderId="74" xfId="34" applyNumberFormat="1" applyFont="1" applyFill="1" applyBorder="1" applyAlignment="1" applyProtection="1">
      <alignment horizontal="center" vertical="center"/>
    </xf>
    <xf numFmtId="193" fontId="7" fillId="0" borderId="20" xfId="34" applyNumberFormat="1" applyFont="1" applyFill="1" applyBorder="1" applyAlignment="1" applyProtection="1">
      <alignment horizontal="center" vertical="center"/>
    </xf>
    <xf numFmtId="0" fontId="7" fillId="0" borderId="47" xfId="0" applyFont="1" applyFill="1" applyBorder="1" applyAlignment="1" applyProtection="1">
      <alignment horizontal="left" vertical="center"/>
      <protection locked="0"/>
    </xf>
    <xf numFmtId="0" fontId="7" fillId="0" borderId="48" xfId="0" applyFont="1" applyFill="1" applyBorder="1" applyAlignment="1" applyProtection="1">
      <alignment horizontal="left" vertical="center"/>
      <protection locked="0"/>
    </xf>
    <xf numFmtId="0" fontId="7" fillId="0" borderId="0" xfId="0" applyFont="1" applyFill="1" applyBorder="1" applyAlignment="1">
      <alignment horizontal="left" vertical="center"/>
    </xf>
    <xf numFmtId="0" fontId="7" fillId="0" borderId="24" xfId="0" applyFont="1" applyFill="1" applyBorder="1" applyAlignment="1" applyProtection="1">
      <alignment horizontal="center" vertical="center"/>
    </xf>
    <xf numFmtId="0" fontId="7" fillId="0" borderId="19" xfId="0" applyFont="1" applyFill="1" applyBorder="1" applyAlignment="1" applyProtection="1">
      <alignment horizontal="center" vertical="center"/>
    </xf>
    <xf numFmtId="1" fontId="7" fillId="0" borderId="24" xfId="0" applyNumberFormat="1" applyFont="1" applyFill="1" applyBorder="1" applyAlignment="1" applyProtection="1">
      <alignment horizontal="center" vertical="center"/>
    </xf>
    <xf numFmtId="1" fontId="7" fillId="0" borderId="19" xfId="0" applyNumberFormat="1" applyFont="1" applyFill="1" applyBorder="1" applyAlignment="1" applyProtection="1">
      <alignment horizontal="center" vertical="center"/>
    </xf>
    <xf numFmtId="193" fontId="7" fillId="0" borderId="24" xfId="0" applyNumberFormat="1" applyFont="1" applyFill="1" applyBorder="1" applyAlignment="1" applyProtection="1">
      <alignment horizontal="center" vertical="center"/>
    </xf>
    <xf numFmtId="193" fontId="7" fillId="0" borderId="19" xfId="0" applyNumberFormat="1" applyFont="1" applyFill="1" applyBorder="1" applyAlignment="1" applyProtection="1">
      <alignment horizontal="center" vertical="center"/>
    </xf>
    <xf numFmtId="0" fontId="7" fillId="0" borderId="82" xfId="0" applyFont="1" applyFill="1" applyBorder="1" applyAlignment="1" applyProtection="1">
      <alignment horizontal="left" vertical="center"/>
      <protection locked="0"/>
    </xf>
    <xf numFmtId="0" fontId="7" fillId="0" borderId="47" xfId="46" applyFont="1" applyBorder="1" applyAlignment="1">
      <alignment horizontal="left" vertical="center"/>
    </xf>
    <xf numFmtId="0" fontId="7" fillId="0" borderId="48" xfId="46" applyFont="1" applyBorder="1" applyAlignment="1">
      <alignment horizontal="left" vertical="center"/>
    </xf>
    <xf numFmtId="0" fontId="7" fillId="0" borderId="0" xfId="0" applyFont="1" applyAlignment="1">
      <alignment horizontal="left"/>
    </xf>
    <xf numFmtId="4" fontId="7" fillId="0" borderId="24" xfId="46" applyNumberFormat="1" applyFont="1" applyBorder="1" applyAlignment="1">
      <alignment horizontal="center" vertical="center"/>
    </xf>
    <xf numFmtId="4" fontId="7" fillId="0" borderId="19" xfId="46" applyNumberFormat="1" applyFont="1" applyBorder="1" applyAlignment="1">
      <alignment horizontal="center" vertical="center"/>
    </xf>
    <xf numFmtId="0" fontId="7" fillId="0" borderId="54" xfId="46" applyFont="1" applyBorder="1" applyAlignment="1">
      <alignment horizontal="left" vertical="center"/>
    </xf>
    <xf numFmtId="0" fontId="7" fillId="0" borderId="55" xfId="46" applyFont="1" applyBorder="1" applyAlignment="1">
      <alignment horizontal="left" vertical="center"/>
    </xf>
    <xf numFmtId="0" fontId="7" fillId="0" borderId="58" xfId="46" applyFont="1" applyBorder="1" applyAlignment="1">
      <alignment horizontal="left" vertical="center"/>
    </xf>
    <xf numFmtId="0" fontId="7" fillId="0" borderId="78" xfId="46" applyFont="1" applyBorder="1" applyAlignment="1">
      <alignment horizontal="left" vertical="center"/>
    </xf>
    <xf numFmtId="0" fontId="7" fillId="0" borderId="79" xfId="46" applyFont="1" applyBorder="1" applyAlignment="1">
      <alignment horizontal="left" vertical="center"/>
    </xf>
    <xf numFmtId="0" fontId="7" fillId="0" borderId="80" xfId="46" applyFont="1" applyBorder="1" applyAlignment="1">
      <alignment horizontal="left" vertical="center"/>
    </xf>
    <xf numFmtId="0" fontId="7" fillId="0" borderId="92" xfId="46" applyFont="1" applyBorder="1" applyAlignment="1">
      <alignment horizontal="center" vertical="center" wrapText="1"/>
    </xf>
    <xf numFmtId="0" fontId="7" fillId="0" borderId="53" xfId="46" applyFont="1" applyBorder="1" applyAlignment="1">
      <alignment horizontal="center" vertical="center" wrapText="1"/>
    </xf>
    <xf numFmtId="0" fontId="7" fillId="0" borderId="88" xfId="46" applyFont="1" applyBorder="1" applyAlignment="1">
      <alignment horizontal="center" vertical="center" wrapText="1"/>
    </xf>
    <xf numFmtId="0" fontId="7" fillId="0" borderId="28" xfId="46" applyFont="1" applyBorder="1" applyAlignment="1">
      <alignment horizontal="center" vertical="center" wrapText="1"/>
    </xf>
    <xf numFmtId="0" fontId="7" fillId="0" borderId="88" xfId="46" applyFont="1" applyBorder="1" applyAlignment="1">
      <alignment horizontal="center" vertical="center"/>
    </xf>
    <xf numFmtId="0" fontId="7" fillId="0" borderId="28" xfId="46" applyFont="1" applyBorder="1" applyAlignment="1">
      <alignment horizontal="center" vertical="center"/>
    </xf>
    <xf numFmtId="193" fontId="7" fillId="0" borderId="93" xfId="46" applyNumberFormat="1" applyFont="1" applyBorder="1" applyAlignment="1">
      <alignment horizontal="center" vertical="center"/>
    </xf>
    <xf numFmtId="193" fontId="7" fillId="0" borderId="22" xfId="46" applyNumberFormat="1" applyFont="1" applyBorder="1" applyAlignment="1">
      <alignment horizontal="center" vertical="center"/>
    </xf>
    <xf numFmtId="193" fontId="43" fillId="0" borderId="0" xfId="46" applyNumberFormat="1" applyFont="1" applyBorder="1" applyAlignment="1" applyProtection="1">
      <alignment horizontal="center" vertical="center" wrapText="1"/>
      <protection locked="0"/>
    </xf>
    <xf numFmtId="0" fontId="7" fillId="0" borderId="84" xfId="46" applyFont="1" applyBorder="1" applyAlignment="1" applyProtection="1">
      <alignment horizontal="left" vertical="center"/>
      <protection locked="0"/>
    </xf>
    <xf numFmtId="0" fontId="7" fillId="0" borderId="86" xfId="46" applyFont="1" applyBorder="1" applyAlignment="1" applyProtection="1">
      <alignment horizontal="left" vertical="center"/>
      <protection locked="0"/>
    </xf>
    <xf numFmtId="2" fontId="7" fillId="0" borderId="89" xfId="46" applyNumberFormat="1" applyFont="1" applyBorder="1" applyAlignment="1">
      <alignment horizontal="left" vertical="center"/>
    </xf>
    <xf numFmtId="2" fontId="7" fillId="0" borderId="90" xfId="46" applyNumberFormat="1" applyFont="1" applyBorder="1" applyAlignment="1">
      <alignment horizontal="left" vertical="center"/>
    </xf>
    <xf numFmtId="2" fontId="7" fillId="0" borderId="91" xfId="46" applyNumberFormat="1" applyFont="1" applyBorder="1" applyAlignment="1">
      <alignment horizontal="left" vertical="center"/>
    </xf>
    <xf numFmtId="2" fontId="7" fillId="0" borderId="47" xfId="46" applyNumberFormat="1" applyFont="1" applyBorder="1" applyAlignment="1">
      <alignment horizontal="left" vertical="center"/>
    </xf>
    <xf numFmtId="2" fontId="7" fillId="0" borderId="48" xfId="46" applyNumberFormat="1" applyFont="1" applyBorder="1" applyAlignment="1">
      <alignment horizontal="left" vertical="center"/>
    </xf>
    <xf numFmtId="0" fontId="7" fillId="0" borderId="83" xfId="46" applyFont="1" applyBorder="1" applyAlignment="1">
      <alignment horizontal="center" vertical="center" wrapText="1"/>
    </xf>
    <xf numFmtId="0" fontId="7" fillId="0" borderId="84" xfId="46" applyFont="1" applyBorder="1" applyAlignment="1">
      <alignment horizontal="center" vertical="center" wrapText="1"/>
    </xf>
    <xf numFmtId="0" fontId="7" fillId="0" borderId="85" xfId="46" applyFont="1" applyBorder="1" applyAlignment="1">
      <alignment horizontal="center" vertical="center" wrapText="1"/>
    </xf>
    <xf numFmtId="0" fontId="7" fillId="0" borderId="86" xfId="46" applyFont="1" applyBorder="1" applyAlignment="1">
      <alignment horizontal="center" vertical="center" wrapText="1"/>
    </xf>
    <xf numFmtId="0" fontId="7" fillId="0" borderId="85" xfId="46" applyFont="1" applyBorder="1" applyAlignment="1">
      <alignment horizontal="center" vertical="center"/>
    </xf>
    <xf numFmtId="0" fontId="7" fillId="0" borderId="86" xfId="46" applyFont="1" applyBorder="1" applyAlignment="1">
      <alignment horizontal="center" vertical="center"/>
    </xf>
    <xf numFmtId="193" fontId="7" fillId="0" borderId="87" xfId="46" applyNumberFormat="1" applyFont="1" applyBorder="1" applyAlignment="1">
      <alignment horizontal="center" vertical="center"/>
    </xf>
    <xf numFmtId="193" fontId="7" fillId="0" borderId="63" xfId="46" applyNumberFormat="1" applyFont="1" applyBorder="1" applyAlignment="1">
      <alignment horizontal="center" vertical="center"/>
    </xf>
    <xf numFmtId="0" fontId="5" fillId="0" borderId="0" xfId="46" applyFont="1" applyAlignment="1">
      <alignment horizontal="left" vertical="center"/>
    </xf>
    <xf numFmtId="0" fontId="6" fillId="0" borderId="0" xfId="0" applyFont="1" applyAlignment="1">
      <alignment horizontal="left" vertical="center"/>
    </xf>
    <xf numFmtId="193" fontId="7" fillId="0" borderId="19" xfId="46" applyNumberFormat="1" applyFont="1" applyBorder="1" applyAlignment="1">
      <alignment horizontal="center" vertical="center"/>
    </xf>
    <xf numFmtId="0" fontId="7" fillId="0" borderId="53" xfId="46" applyFont="1" applyBorder="1" applyAlignment="1" applyProtection="1">
      <alignment horizontal="left" vertical="center"/>
      <protection locked="0"/>
    </xf>
    <xf numFmtId="0" fontId="7" fillId="0" borderId="28" xfId="46" applyFont="1" applyBorder="1" applyAlignment="1" applyProtection="1">
      <alignment horizontal="left" vertical="center"/>
      <protection locked="0"/>
    </xf>
    <xf numFmtId="0" fontId="7" fillId="0" borderId="96" xfId="46" applyFont="1" applyBorder="1" applyAlignment="1" applyProtection="1">
      <alignment horizontal="left" vertical="center"/>
      <protection locked="0"/>
    </xf>
    <xf numFmtId="2" fontId="7" fillId="0" borderId="98" xfId="46" applyNumberFormat="1" applyFont="1" applyBorder="1" applyAlignment="1">
      <alignment horizontal="left" vertical="center"/>
    </xf>
    <xf numFmtId="2" fontId="7" fillId="0" borderId="99" xfId="46" applyNumberFormat="1" applyFont="1" applyBorder="1" applyAlignment="1">
      <alignment horizontal="left" vertical="center"/>
    </xf>
    <xf numFmtId="193" fontId="7" fillId="0" borderId="24" xfId="46" applyNumberFormat="1" applyFont="1" applyFill="1" applyBorder="1" applyAlignment="1">
      <alignment horizontal="center" vertical="center"/>
    </xf>
    <xf numFmtId="193" fontId="7" fillId="0" borderId="19" xfId="46" applyNumberFormat="1" applyFont="1" applyFill="1" applyBorder="1" applyAlignment="1">
      <alignment horizontal="center" vertical="center"/>
    </xf>
    <xf numFmtId="0" fontId="7" fillId="0" borderId="95" xfId="46" applyFont="1" applyBorder="1" applyAlignment="1">
      <alignment horizontal="center" vertical="center" wrapText="1"/>
    </xf>
    <xf numFmtId="0" fontId="7" fillId="0" borderId="96" xfId="46" applyFont="1" applyBorder="1" applyAlignment="1">
      <alignment horizontal="center" vertical="center" wrapText="1"/>
    </xf>
    <xf numFmtId="0" fontId="7" fillId="0" borderId="97" xfId="46" applyFont="1" applyBorder="1" applyAlignment="1">
      <alignment horizontal="center" vertical="center" wrapText="1"/>
    </xf>
    <xf numFmtId="0" fontId="7" fillId="0" borderId="97" xfId="46" applyFont="1" applyBorder="1" applyAlignment="1">
      <alignment horizontal="center" vertical="center"/>
    </xf>
    <xf numFmtId="0" fontId="7" fillId="0" borderId="97" xfId="46" applyFont="1" applyFill="1" applyBorder="1" applyAlignment="1">
      <alignment horizontal="center" vertical="center"/>
    </xf>
    <xf numFmtId="0" fontId="7" fillId="0" borderId="86" xfId="46" applyFont="1" applyFill="1" applyBorder="1" applyAlignment="1">
      <alignment horizontal="center" vertical="center"/>
    </xf>
    <xf numFmtId="193" fontId="7" fillId="0" borderId="94" xfId="46" applyNumberFormat="1" applyFont="1" applyBorder="1" applyAlignment="1">
      <alignment horizontal="center" vertical="center"/>
    </xf>
    <xf numFmtId="193" fontId="7" fillId="0" borderId="40" xfId="46" applyNumberFormat="1" applyFont="1" applyBorder="1" applyAlignment="1">
      <alignment horizontal="center" vertical="center"/>
    </xf>
    <xf numFmtId="1" fontId="7" fillId="0" borderId="24" xfId="46" applyNumberFormat="1" applyFont="1" applyBorder="1" applyAlignment="1">
      <alignment horizontal="center" vertical="center"/>
    </xf>
    <xf numFmtId="1" fontId="7" fillId="0" borderId="19" xfId="46" applyNumberFormat="1" applyFont="1" applyBorder="1" applyAlignment="1">
      <alignment horizontal="center" vertical="center"/>
    </xf>
    <xf numFmtId="190" fontId="7" fillId="0" borderId="74" xfId="34" applyNumberFormat="1" applyFont="1" applyFill="1" applyBorder="1" applyAlignment="1" applyProtection="1">
      <alignment horizontal="center" vertical="center"/>
    </xf>
    <xf numFmtId="190" fontId="7" fillId="0" borderId="20" xfId="34" applyNumberFormat="1" applyFont="1" applyFill="1" applyBorder="1" applyAlignment="1" applyProtection="1">
      <alignment horizontal="center" vertical="center"/>
    </xf>
    <xf numFmtId="0" fontId="6" fillId="0" borderId="0" xfId="0" applyFont="1" applyAlignment="1">
      <alignment horizontal="left"/>
    </xf>
    <xf numFmtId="0" fontId="7" fillId="0" borderId="0" xfId="0" applyFont="1" applyFill="1" applyAlignment="1">
      <alignment horizontal="left"/>
    </xf>
    <xf numFmtId="0" fontId="5" fillId="0" borderId="0" xfId="0" applyFont="1" applyBorder="1" applyAlignment="1" applyProtection="1">
      <alignment horizontal="left"/>
    </xf>
    <xf numFmtId="0" fontId="37" fillId="0" borderId="0" xfId="0" applyFont="1" applyFill="1" applyBorder="1" applyAlignment="1">
      <alignment horizontal="center" vertical="center"/>
    </xf>
    <xf numFmtId="0" fontId="37" fillId="0" borderId="0" xfId="0" applyFont="1" applyBorder="1" applyAlignment="1" applyProtection="1">
      <alignment horizontal="center" vertical="center"/>
    </xf>
    <xf numFmtId="0" fontId="32" fillId="0" borderId="0" xfId="0" applyFont="1" applyFill="1" applyBorder="1" applyAlignment="1">
      <alignment horizontal="center" vertical="center"/>
    </xf>
  </cellXfs>
  <cellStyles count="5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0" xfId="28"/>
    <cellStyle name="Comma0 2" xfId="29"/>
    <cellStyle name="Comma0 2 2" xfId="30"/>
    <cellStyle name="Comma0 3" xfId="31"/>
    <cellStyle name="Comma0 4" xfId="32"/>
    <cellStyle name="Comma0 4 2" xfId="33"/>
    <cellStyle name="Currency" xfId="34" builtinId="4"/>
    <cellStyle name="Currency 2" xfId="35"/>
    <cellStyle name="Explanatory Text" xfId="36" builtinId="53" customBuiltin="1"/>
    <cellStyle name="Good" xfId="37" builtinId="26" customBuiltin="1"/>
    <cellStyle name="Heading 1" xfId="38" builtinId="16" customBuiltin="1"/>
    <cellStyle name="Heading 2" xfId="39" builtinId="17" customBuiltin="1"/>
    <cellStyle name="Heading 3" xfId="40" builtinId="18" customBuiltin="1"/>
    <cellStyle name="Heading 4" xfId="41" builtinId="19" customBuiltin="1"/>
    <cellStyle name="Input" xfId="42" builtinId="20" customBuiltin="1"/>
    <cellStyle name="Linked Cell" xfId="43" builtinId="24" customBuiltin="1"/>
    <cellStyle name="Neutral" xfId="44" builtinId="28" customBuiltin="1"/>
    <cellStyle name="Normal" xfId="0" builtinId="0"/>
    <cellStyle name="Normal 2" xfId="45"/>
    <cellStyle name="Normal 2 2" xfId="46"/>
    <cellStyle name="Normal 3" xfId="47"/>
    <cellStyle name="Note" xfId="48" builtinId="10" customBuiltin="1"/>
    <cellStyle name="Output" xfId="49" builtinId="21" customBuiltin="1"/>
    <cellStyle name="Percent" xfId="50" builtinId="5"/>
    <cellStyle name="Percent 2" xfId="51"/>
    <cellStyle name="Title" xfId="52" builtinId="15" customBuiltin="1"/>
    <cellStyle name="Total" xfId="53" builtinId="25" customBuiltin="1"/>
    <cellStyle name="Warning Text" xfId="5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1530350</xdr:colOff>
      <xdr:row>5</xdr:row>
      <xdr:rowOff>228600</xdr:rowOff>
    </xdr:from>
    <xdr:to>
      <xdr:col>10</xdr:col>
      <xdr:colOff>1346200</xdr:colOff>
      <xdr:row>18</xdr:row>
      <xdr:rowOff>95250</xdr:rowOff>
    </xdr:to>
    <xdr:pic>
      <xdr:nvPicPr>
        <xdr:cNvPr id="53558" name="Picture 2">
          <a:extLst>
            <a:ext uri="{FF2B5EF4-FFF2-40B4-BE49-F238E27FC236}">
              <a16:creationId xmlns:a16="http://schemas.microsoft.com/office/drawing/2014/main" id="{58057B54-FDF0-FC91-ECEF-84452E4810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40000" y="1054100"/>
          <a:ext cx="4445000" cy="238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482600</xdr:colOff>
      <xdr:row>63</xdr:row>
      <xdr:rowOff>393700</xdr:rowOff>
    </xdr:from>
    <xdr:to>
      <xdr:col>14</xdr:col>
      <xdr:colOff>146050</xdr:colOff>
      <xdr:row>68</xdr:row>
      <xdr:rowOff>190500</xdr:rowOff>
    </xdr:to>
    <xdr:pic>
      <xdr:nvPicPr>
        <xdr:cNvPr id="53559" name="Picture 4">
          <a:extLst>
            <a:ext uri="{FF2B5EF4-FFF2-40B4-BE49-F238E27FC236}">
              <a16:creationId xmlns:a16="http://schemas.microsoft.com/office/drawing/2014/main" id="{E22F44CE-FFCE-2B8D-4A76-E67DF1410C1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7600" y="12896850"/>
          <a:ext cx="17780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nvitechjhb-my.sharepoint.com/personal/molly_envitech_co_za/Documents/Documents/PROJECTS/winelands/Design%20-%20Technical/ES754_BoQ%20CWDM%20Landfill_RevD-G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1-P&amp;G's "/>
      <sheetName val="2 - Phase 1 Cell "/>
      <sheetName val="3 - Contaminated Water Dam"/>
      <sheetName val="4 - Leachate Dam"/>
      <sheetName val="5 - Stormwater Drains"/>
      <sheetName val="6 - Road ."/>
      <sheetName val="7 - Fencing"/>
      <sheetName val="8-offices"/>
      <sheetName val="9-workshop"/>
      <sheetName val="10 - Services"/>
      <sheetName val="11 - miscellaneous"/>
      <sheetName val="Summary"/>
      <sheetName val="8-offices (2)"/>
    </sheetNames>
    <sheetDataSet>
      <sheetData sheetId="0"/>
      <sheetData sheetId="1">
        <row r="1">
          <cell r="B1" t="str">
            <v>CWDM CLASS B LANDFILL</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7"/>
  <sheetViews>
    <sheetView view="pageLayout" topLeftCell="A59" zoomScaleNormal="100" zoomScaleSheetLayoutView="80" workbookViewId="0">
      <selection activeCell="B55" sqref="B55"/>
    </sheetView>
  </sheetViews>
  <sheetFormatPr defaultColWidth="9.08984375" defaultRowHeight="12.5" x14ac:dyDescent="0.25"/>
  <cols>
    <col min="1" max="13" width="9.08984375" style="25"/>
    <col min="14" max="14" width="12.08984375" style="25" customWidth="1"/>
    <col min="15" max="16384" width="9.08984375" style="25"/>
  </cols>
  <sheetData>
    <row r="1" spans="1:14" s="211" customFormat="1" x14ac:dyDescent="0.25"/>
    <row r="2" spans="1:14" s="211" customFormat="1" ht="13.5" customHeight="1" x14ac:dyDescent="0.25"/>
    <row r="3" spans="1:14" s="211" customFormat="1" ht="13.5" customHeight="1" x14ac:dyDescent="0.25"/>
    <row r="4" spans="1:14" s="211" customFormat="1" ht="13.5" customHeight="1" x14ac:dyDescent="0.25"/>
    <row r="5" spans="1:14" s="211" customFormat="1" ht="15" customHeight="1" x14ac:dyDescent="0.25"/>
    <row r="6" spans="1:14" s="211" customFormat="1" ht="15" customHeight="1" x14ac:dyDescent="0.25"/>
    <row r="7" spans="1:14" s="211" customFormat="1" ht="15" customHeight="1" x14ac:dyDescent="0.25">
      <c r="D7" s="212"/>
    </row>
    <row r="8" spans="1:14" s="211" customFormat="1" ht="15" customHeight="1" x14ac:dyDescent="0.25">
      <c r="F8" s="212"/>
    </row>
    <row r="9" spans="1:14" s="211" customFormat="1" ht="15" customHeight="1" x14ac:dyDescent="0.25"/>
    <row r="10" spans="1:14" s="211" customFormat="1" ht="15" customHeight="1" x14ac:dyDescent="0.25"/>
    <row r="11" spans="1:14" s="211" customFormat="1" ht="15" customHeight="1" x14ac:dyDescent="0.25"/>
    <row r="12" spans="1:14" s="211" customFormat="1" ht="15" customHeight="1" x14ac:dyDescent="0.25"/>
    <row r="13" spans="1:14" s="211" customFormat="1" ht="15" customHeight="1" x14ac:dyDescent="0.25"/>
    <row r="14" spans="1:14" s="211" customFormat="1" ht="15" customHeight="1" x14ac:dyDescent="0.25"/>
    <row r="15" spans="1:14" s="211" customFormat="1" ht="15" customHeight="1" x14ac:dyDescent="0.25">
      <c r="A15" s="45"/>
      <c r="B15" s="45"/>
      <c r="C15" s="45"/>
      <c r="D15" s="45"/>
      <c r="E15" s="45"/>
      <c r="F15" s="45"/>
      <c r="G15" s="45"/>
      <c r="H15" s="45"/>
      <c r="I15" s="45"/>
      <c r="J15" s="45"/>
      <c r="K15" s="45"/>
      <c r="L15" s="45"/>
      <c r="M15" s="45"/>
      <c r="N15" s="45"/>
    </row>
    <row r="16" spans="1:14" s="211" customFormat="1" ht="15" customHeight="1" x14ac:dyDescent="0.25">
      <c r="A16" s="14"/>
      <c r="B16" s="14"/>
      <c r="C16" s="14"/>
      <c r="D16" s="14"/>
      <c r="E16" s="14"/>
      <c r="F16" s="14"/>
      <c r="G16" s="14"/>
      <c r="H16" s="14"/>
      <c r="I16" s="14"/>
      <c r="J16" s="14"/>
      <c r="K16" s="14"/>
      <c r="L16" s="14"/>
      <c r="M16" s="14"/>
      <c r="N16" s="14"/>
    </row>
    <row r="17" spans="1:14" ht="15" customHeight="1" x14ac:dyDescent="0.25">
      <c r="A17" s="14"/>
      <c r="B17" s="14"/>
      <c r="C17" s="14"/>
      <c r="D17" s="14"/>
      <c r="E17" s="14"/>
      <c r="F17" s="14"/>
      <c r="G17" s="14"/>
      <c r="H17" s="14"/>
      <c r="I17" s="14"/>
      <c r="J17" s="14"/>
      <c r="K17" s="14"/>
      <c r="L17" s="14"/>
      <c r="M17" s="14"/>
      <c r="N17" s="14"/>
    </row>
    <row r="18" spans="1:14" ht="15" customHeight="1" x14ac:dyDescent="0.25">
      <c r="A18" s="213"/>
      <c r="B18" s="213"/>
      <c r="C18" s="213"/>
      <c r="D18" s="213"/>
      <c r="E18" s="213"/>
      <c r="F18" s="213"/>
      <c r="G18" s="213"/>
      <c r="H18" s="213"/>
      <c r="I18" s="213"/>
      <c r="J18" s="213"/>
      <c r="K18" s="213"/>
      <c r="L18" s="213"/>
      <c r="M18" s="213"/>
      <c r="N18" s="213"/>
    </row>
    <row r="19" spans="1:14" ht="15" customHeight="1" x14ac:dyDescent="0.25">
      <c r="A19" s="14"/>
      <c r="B19" s="14"/>
      <c r="C19" s="14"/>
      <c r="D19" s="14"/>
      <c r="E19" s="14"/>
      <c r="F19" s="14"/>
      <c r="G19" s="14"/>
      <c r="H19" s="14"/>
      <c r="I19" s="14"/>
      <c r="J19" s="14"/>
      <c r="K19" s="14"/>
      <c r="L19" s="14"/>
      <c r="M19" s="14"/>
      <c r="N19" s="14"/>
    </row>
    <row r="20" spans="1:14" ht="15" customHeight="1" x14ac:dyDescent="0.25">
      <c r="A20" s="213"/>
      <c r="B20" s="213"/>
      <c r="C20" s="213"/>
      <c r="D20" s="213"/>
      <c r="E20" s="213"/>
      <c r="F20" s="213"/>
      <c r="G20" s="213"/>
      <c r="H20" s="213"/>
      <c r="I20" s="213"/>
      <c r="J20" s="213"/>
      <c r="K20" s="213"/>
      <c r="L20" s="213"/>
      <c r="M20" s="213"/>
      <c r="N20" s="213"/>
    </row>
    <row r="21" spans="1:14" ht="15" customHeight="1" x14ac:dyDescent="0.25">
      <c r="L21" s="213"/>
      <c r="M21" s="213"/>
      <c r="N21" s="213"/>
    </row>
    <row r="22" spans="1:14" ht="15" customHeight="1" x14ac:dyDescent="0.25">
      <c r="L22" s="26"/>
      <c r="M22" s="26"/>
      <c r="N22" s="26"/>
    </row>
    <row r="23" spans="1:14" ht="15" customHeight="1" x14ac:dyDescent="0.25">
      <c r="L23" s="214"/>
      <c r="M23" s="214"/>
      <c r="N23" s="214"/>
    </row>
    <row r="24" spans="1:14" ht="15" customHeight="1" x14ac:dyDescent="0.25">
      <c r="L24" s="213"/>
      <c r="M24" s="213"/>
      <c r="N24" s="213"/>
    </row>
    <row r="25" spans="1:14" ht="15" customHeight="1" x14ac:dyDescent="0.25">
      <c r="L25" s="215"/>
      <c r="M25" s="215"/>
      <c r="N25" s="215"/>
    </row>
    <row r="26" spans="1:14" ht="15" customHeight="1" x14ac:dyDescent="0.25">
      <c r="L26" s="30"/>
      <c r="M26" s="30"/>
      <c r="N26" s="30"/>
    </row>
    <row r="27" spans="1:14" ht="30" x14ac:dyDescent="0.25">
      <c r="A27" s="655" t="s">
        <v>381</v>
      </c>
      <c r="B27" s="655"/>
      <c r="C27" s="655"/>
      <c r="D27" s="655"/>
      <c r="E27" s="655"/>
      <c r="F27" s="655"/>
      <c r="G27" s="655"/>
      <c r="H27" s="655"/>
      <c r="I27" s="655"/>
      <c r="J27" s="655"/>
      <c r="K27" s="655"/>
      <c r="L27" s="655"/>
      <c r="M27" s="655"/>
      <c r="N27" s="655"/>
    </row>
    <row r="28" spans="1:14" ht="15" customHeight="1" x14ac:dyDescent="0.25">
      <c r="A28" s="26"/>
      <c r="B28" s="26"/>
      <c r="C28" s="26"/>
      <c r="D28" s="26"/>
      <c r="E28" s="26"/>
      <c r="F28" s="26"/>
      <c r="G28" s="26"/>
      <c r="H28" s="26"/>
      <c r="I28" s="26"/>
      <c r="J28" s="26"/>
      <c r="K28" s="26"/>
      <c r="L28" s="27"/>
      <c r="M28" s="27"/>
      <c r="N28" s="27"/>
    </row>
    <row r="29" spans="1:14" ht="15" customHeight="1" x14ac:dyDescent="0.25">
      <c r="A29" s="214"/>
      <c r="B29" s="214"/>
      <c r="C29" s="214"/>
      <c r="D29" s="214"/>
      <c r="E29" s="214"/>
      <c r="F29" s="214"/>
      <c r="G29" s="214"/>
      <c r="H29" s="214"/>
      <c r="I29" s="214"/>
      <c r="J29" s="214"/>
      <c r="K29" s="214"/>
      <c r="L29" s="215"/>
      <c r="M29" s="215"/>
      <c r="N29" s="215"/>
    </row>
    <row r="30" spans="1:14" ht="15" customHeight="1" x14ac:dyDescent="0.25">
      <c r="A30" s="213"/>
      <c r="B30" s="213"/>
      <c r="C30" s="213"/>
      <c r="D30" s="213"/>
      <c r="E30" s="213"/>
      <c r="F30" s="213"/>
      <c r="G30" s="213"/>
      <c r="H30" s="213"/>
      <c r="I30" s="213"/>
      <c r="J30" s="213"/>
      <c r="K30" s="213"/>
    </row>
    <row r="31" spans="1:14" ht="15" customHeight="1" x14ac:dyDescent="0.5">
      <c r="A31" s="215"/>
      <c r="B31" s="215"/>
      <c r="C31" s="215"/>
      <c r="D31" s="215"/>
      <c r="E31" s="215"/>
      <c r="F31" s="215"/>
      <c r="G31" s="215"/>
      <c r="H31" s="215"/>
      <c r="I31" s="215"/>
      <c r="J31" s="215"/>
      <c r="K31" s="215"/>
      <c r="L31" s="216"/>
      <c r="M31" s="216"/>
      <c r="N31" s="216"/>
    </row>
    <row r="32" spans="1:14" ht="15" customHeight="1" x14ac:dyDescent="0.25">
      <c r="A32" s="30"/>
      <c r="B32" s="30"/>
      <c r="C32" s="30"/>
      <c r="D32" s="30"/>
      <c r="E32" s="30"/>
      <c r="F32" s="30"/>
      <c r="G32" s="30"/>
      <c r="H32" s="30"/>
      <c r="I32" s="30"/>
      <c r="J32" s="30"/>
      <c r="K32" s="30"/>
    </row>
    <row r="33" spans="1:14" ht="23" x14ac:dyDescent="0.25">
      <c r="A33" s="661" t="s">
        <v>382</v>
      </c>
      <c r="B33" s="661"/>
      <c r="C33" s="661"/>
      <c r="D33" s="661"/>
      <c r="E33" s="661"/>
      <c r="F33" s="661"/>
      <c r="G33" s="661"/>
      <c r="H33" s="661"/>
      <c r="I33" s="661"/>
      <c r="J33" s="661"/>
      <c r="K33" s="661"/>
      <c r="L33" s="661"/>
      <c r="M33" s="661"/>
      <c r="N33" s="661"/>
    </row>
    <row r="34" spans="1:14" ht="15" customHeight="1" x14ac:dyDescent="0.4">
      <c r="A34" s="27"/>
      <c r="B34" s="27"/>
      <c r="C34" s="27"/>
      <c r="D34" s="27"/>
      <c r="E34" s="27"/>
      <c r="F34" s="27"/>
      <c r="G34" s="27"/>
      <c r="H34" s="27"/>
      <c r="I34" s="27"/>
      <c r="J34" s="27"/>
      <c r="K34" s="27"/>
      <c r="L34" s="217"/>
      <c r="M34" s="217"/>
      <c r="N34" s="217"/>
    </row>
    <row r="35" spans="1:14" ht="15" customHeight="1" x14ac:dyDescent="0.25">
      <c r="A35" s="215"/>
      <c r="B35" s="215"/>
      <c r="C35" s="215"/>
      <c r="D35" s="215"/>
      <c r="E35" s="215"/>
      <c r="F35" s="215"/>
      <c r="G35" s="215"/>
      <c r="H35" s="215"/>
      <c r="I35" s="215"/>
      <c r="J35" s="215"/>
      <c r="K35" s="215"/>
    </row>
    <row r="36" spans="1:14" ht="15" customHeight="1" x14ac:dyDescent="0.25"/>
    <row r="37" spans="1:14" ht="15" customHeight="1" x14ac:dyDescent="0.5">
      <c r="A37" s="216"/>
      <c r="B37" s="216"/>
      <c r="C37" s="216"/>
      <c r="D37" s="216"/>
      <c r="E37" s="216"/>
      <c r="F37" s="216"/>
      <c r="G37" s="216"/>
      <c r="H37" s="216"/>
      <c r="I37" s="216"/>
      <c r="J37" s="216"/>
      <c r="K37" s="216"/>
      <c r="L37" s="216"/>
      <c r="M37" s="216"/>
      <c r="N37" s="216"/>
    </row>
    <row r="38" spans="1:14" ht="15" customHeight="1" x14ac:dyDescent="0.5">
      <c r="L38" s="216"/>
      <c r="M38" s="216"/>
      <c r="N38" s="216"/>
    </row>
    <row r="39" spans="1:14" ht="26.25" customHeight="1" x14ac:dyDescent="0.25">
      <c r="A39" s="660" t="s">
        <v>551</v>
      </c>
      <c r="B39" s="660"/>
      <c r="C39" s="660"/>
      <c r="D39" s="660"/>
      <c r="E39" s="660"/>
      <c r="F39" s="660"/>
      <c r="G39" s="660"/>
      <c r="H39" s="660"/>
      <c r="I39" s="660"/>
      <c r="J39" s="660"/>
      <c r="K39" s="660"/>
      <c r="L39" s="660"/>
      <c r="M39" s="660"/>
      <c r="N39" s="660"/>
    </row>
    <row r="40" spans="1:14" ht="15" customHeight="1" x14ac:dyDescent="0.4">
      <c r="A40" s="217"/>
      <c r="B40" s="217"/>
      <c r="C40" s="217"/>
      <c r="D40" s="217"/>
      <c r="E40" s="217"/>
      <c r="F40" s="217"/>
      <c r="G40" s="217"/>
      <c r="H40" s="217"/>
      <c r="I40" s="217"/>
      <c r="J40" s="217"/>
      <c r="K40" s="217"/>
    </row>
    <row r="41" spans="1:14" ht="15" customHeight="1" x14ac:dyDescent="0.25"/>
    <row r="42" spans="1:14" ht="15" customHeight="1" x14ac:dyDescent="0.25"/>
    <row r="43" spans="1:14" ht="15" customHeight="1" x14ac:dyDescent="0.5">
      <c r="A43" s="216"/>
      <c r="B43" s="216"/>
      <c r="C43" s="216"/>
      <c r="D43" s="216"/>
      <c r="E43" s="216"/>
      <c r="F43" s="216"/>
      <c r="G43" s="216"/>
      <c r="H43" s="216"/>
      <c r="I43" s="216"/>
      <c r="J43" s="216"/>
      <c r="K43" s="216"/>
    </row>
    <row r="44" spans="1:14" ht="25" x14ac:dyDescent="0.5">
      <c r="A44" s="659" t="s">
        <v>383</v>
      </c>
      <c r="B44" s="659"/>
      <c r="C44" s="659"/>
      <c r="D44" s="659"/>
      <c r="E44" s="659"/>
      <c r="F44" s="659"/>
      <c r="G44" s="659"/>
      <c r="H44" s="659"/>
      <c r="I44" s="659"/>
      <c r="J44" s="659"/>
      <c r="K44" s="659"/>
      <c r="L44" s="659"/>
      <c r="M44" s="659"/>
      <c r="N44" s="659"/>
    </row>
    <row r="45" spans="1:14" ht="15" customHeight="1" x14ac:dyDescent="0.5">
      <c r="A45" s="216"/>
      <c r="B45" s="216"/>
      <c r="C45" s="216"/>
      <c r="D45" s="216"/>
      <c r="E45" s="216"/>
      <c r="F45" s="216"/>
      <c r="G45" s="216"/>
      <c r="H45" s="216"/>
      <c r="I45" s="216"/>
      <c r="J45" s="216"/>
      <c r="K45" s="216"/>
    </row>
    <row r="46" spans="1:14" ht="15" customHeight="1" x14ac:dyDescent="0.25"/>
    <row r="47" spans="1:14" ht="15" customHeight="1" x14ac:dyDescent="0.25"/>
    <row r="48" spans="1:14" ht="15" customHeight="1" x14ac:dyDescent="0.25"/>
    <row r="49" spans="1:14" ht="15" customHeight="1" x14ac:dyDescent="0.25"/>
    <row r="50" spans="1:14" ht="26.25" customHeight="1" x14ac:dyDescent="0.4">
      <c r="A50" s="658" t="s">
        <v>1063</v>
      </c>
      <c r="B50" s="658"/>
      <c r="C50" s="658"/>
      <c r="D50" s="658"/>
      <c r="E50" s="658"/>
      <c r="F50" s="658"/>
      <c r="G50" s="658"/>
      <c r="H50" s="658"/>
      <c r="I50" s="658"/>
      <c r="J50" s="658"/>
      <c r="K50" s="658"/>
      <c r="L50" s="658"/>
      <c r="M50" s="658"/>
      <c r="N50" s="658"/>
    </row>
    <row r="51" spans="1:14" ht="15" customHeight="1" x14ac:dyDescent="0.25">
      <c r="L51" s="218"/>
      <c r="M51" s="218"/>
      <c r="N51" s="218"/>
    </row>
    <row r="52" spans="1:14" ht="15" customHeight="1" x14ac:dyDescent="0.25"/>
    <row r="53" spans="1:14" ht="15" customHeight="1" x14ac:dyDescent="0.25"/>
    <row r="54" spans="1:14" ht="15" customHeight="1" x14ac:dyDescent="0.25"/>
    <row r="55" spans="1:14" ht="15" customHeight="1" x14ac:dyDescent="0.25"/>
    <row r="56" spans="1:14" ht="25" x14ac:dyDescent="0.5">
      <c r="A56" s="656"/>
      <c r="B56" s="656"/>
      <c r="C56" s="656"/>
      <c r="D56" s="656"/>
      <c r="E56" s="656"/>
      <c r="F56" s="656"/>
      <c r="G56" s="656"/>
      <c r="H56" s="656"/>
      <c r="I56" s="656"/>
      <c r="J56" s="656"/>
      <c r="K56" s="656"/>
      <c r="L56" s="656"/>
      <c r="M56" s="656"/>
      <c r="N56" s="656"/>
    </row>
    <row r="57" spans="1:14" x14ac:dyDescent="0.25">
      <c r="A57" s="657" t="s">
        <v>1062</v>
      </c>
      <c r="B57" s="657"/>
      <c r="C57" s="657"/>
      <c r="D57" s="657"/>
      <c r="E57" s="657"/>
      <c r="F57" s="657"/>
      <c r="G57" s="657"/>
      <c r="H57" s="657"/>
      <c r="I57" s="657"/>
      <c r="J57" s="657"/>
      <c r="K57" s="657"/>
      <c r="L57" s="657"/>
      <c r="M57" s="657"/>
      <c r="N57" s="657"/>
    </row>
    <row r="58" spans="1:14" ht="15" customHeight="1" x14ac:dyDescent="0.25"/>
    <row r="59" spans="1:14" ht="15" customHeight="1" x14ac:dyDescent="0.25"/>
    <row r="60" spans="1:14" ht="15" customHeight="1" x14ac:dyDescent="0.3">
      <c r="D60" s="29"/>
    </row>
    <row r="61" spans="1:14" ht="15" customHeight="1" x14ac:dyDescent="0.3">
      <c r="D61" s="29"/>
    </row>
    <row r="62" spans="1:14" ht="15" customHeight="1" x14ac:dyDescent="0.25"/>
    <row r="63" spans="1:14" ht="15" customHeight="1" x14ac:dyDescent="0.25">
      <c r="N63" s="25" t="s">
        <v>82</v>
      </c>
    </row>
    <row r="64" spans="1:14" ht="15" customHeight="1" x14ac:dyDescent="0.25">
      <c r="J64" s="358"/>
      <c r="K64" s="358"/>
      <c r="L64" s="358"/>
      <c r="M64" s="358"/>
      <c r="N64" s="358"/>
    </row>
    <row r="65" spans="1:14" ht="15" customHeight="1" x14ac:dyDescent="0.3">
      <c r="J65" s="358"/>
      <c r="K65" s="358"/>
      <c r="L65" s="358"/>
      <c r="M65" s="358"/>
      <c r="N65" s="359"/>
    </row>
    <row r="66" spans="1:14" ht="15" customHeight="1" x14ac:dyDescent="0.25">
      <c r="J66" s="358"/>
      <c r="K66" s="358"/>
      <c r="L66" s="358"/>
      <c r="M66" s="358"/>
      <c r="N66" s="360"/>
    </row>
    <row r="67" spans="1:14" ht="15" customHeight="1" x14ac:dyDescent="0.25">
      <c r="J67" s="358"/>
      <c r="K67" s="358"/>
      <c r="L67" s="358"/>
      <c r="M67" s="358"/>
      <c r="N67" s="360"/>
    </row>
    <row r="68" spans="1:14" ht="15" customHeight="1" x14ac:dyDescent="0.25">
      <c r="J68" s="358"/>
      <c r="K68" s="358"/>
      <c r="L68" s="358"/>
      <c r="M68" s="358"/>
      <c r="N68" s="360"/>
    </row>
    <row r="69" spans="1:14" ht="15" customHeight="1" x14ac:dyDescent="0.25">
      <c r="J69" s="358"/>
      <c r="K69" s="358"/>
      <c r="L69" s="358"/>
      <c r="M69" s="358"/>
      <c r="N69" s="360"/>
    </row>
    <row r="70" spans="1:14" ht="15" customHeight="1" x14ac:dyDescent="0.3">
      <c r="N70" s="47" t="s">
        <v>127</v>
      </c>
    </row>
    <row r="71" spans="1:14" ht="15" customHeight="1" x14ac:dyDescent="0.3">
      <c r="N71" s="47" t="s">
        <v>126</v>
      </c>
    </row>
    <row r="72" spans="1:14" ht="15" customHeight="1" x14ac:dyDescent="0.3">
      <c r="A72" s="28" t="s">
        <v>78</v>
      </c>
      <c r="N72" s="47" t="s">
        <v>125</v>
      </c>
    </row>
    <row r="73" spans="1:14" ht="15" customHeight="1" x14ac:dyDescent="0.3">
      <c r="N73" s="47">
        <v>1501</v>
      </c>
    </row>
    <row r="74" spans="1:14" ht="15" customHeight="1" x14ac:dyDescent="0.3">
      <c r="A74" s="29" t="s">
        <v>79</v>
      </c>
      <c r="N74" s="47" t="s">
        <v>124</v>
      </c>
    </row>
    <row r="75" spans="1:14" ht="15" customHeight="1" x14ac:dyDescent="0.3">
      <c r="A75" s="29" t="s">
        <v>80</v>
      </c>
      <c r="N75" s="47" t="s">
        <v>123</v>
      </c>
    </row>
    <row r="76" spans="1:14" ht="15" customHeight="1" x14ac:dyDescent="0.3">
      <c r="A76" s="29" t="s">
        <v>81</v>
      </c>
      <c r="N76" s="47" t="s">
        <v>122</v>
      </c>
    </row>
    <row r="77" spans="1:14" ht="15" customHeight="1" x14ac:dyDescent="0.3">
      <c r="A77" s="29" t="s">
        <v>1022</v>
      </c>
      <c r="N77" s="47" t="s">
        <v>121</v>
      </c>
    </row>
  </sheetData>
  <mergeCells count="7">
    <mergeCell ref="A27:N27"/>
    <mergeCell ref="A56:N56"/>
    <mergeCell ref="A57:N57"/>
    <mergeCell ref="A50:N50"/>
    <mergeCell ref="A44:N44"/>
    <mergeCell ref="A39:N39"/>
    <mergeCell ref="A33:N33"/>
  </mergeCells>
  <printOptions horizontalCentered="1"/>
  <pageMargins left="0.31496062992125984" right="0.31496062992125984" top="0.74803149606299213" bottom="0.74803149606299213" header="0.31496062992125984" footer="0.31496062992125984"/>
  <pageSetup paperSize="9" scale="61" orientation="portrait" r:id="rId1"/>
  <headerFooter>
    <oddFooter>&amp;LCWDM Landfill Waste Disposal Facility&amp;RBOQ</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H220"/>
  <sheetViews>
    <sheetView showGridLines="0" view="pageBreakPreview" zoomScale="70" zoomScaleNormal="75" zoomScaleSheetLayoutView="70" zoomScalePageLayoutView="40" workbookViewId="0">
      <selection activeCell="U102" sqref="U102"/>
    </sheetView>
  </sheetViews>
  <sheetFormatPr defaultColWidth="8.90625" defaultRowHeight="11.5" x14ac:dyDescent="0.25"/>
  <cols>
    <col min="1" max="1" width="3.90625" style="15" customWidth="1"/>
    <col min="2" max="2" width="13.6328125" style="15" customWidth="1"/>
    <col min="3" max="3" width="15.6328125" style="15" customWidth="1"/>
    <col min="4" max="4" width="50.6328125" style="15" customWidth="1"/>
    <col min="5" max="5" width="10.6328125" style="15" customWidth="1"/>
    <col min="6" max="6" width="15.6328125" style="15" customWidth="1"/>
    <col min="7" max="7" width="15.6328125" style="226" customWidth="1"/>
    <col min="8" max="8" width="15.6328125" style="13" customWidth="1"/>
    <col min="9" max="9" width="4.08984375" style="13" customWidth="1"/>
    <col min="10" max="16384" width="8.90625" style="13"/>
  </cols>
  <sheetData>
    <row r="1" spans="1:8" ht="14" x14ac:dyDescent="0.3">
      <c r="B1" s="51" t="s">
        <v>384</v>
      </c>
      <c r="C1" s="186"/>
      <c r="D1" s="187"/>
      <c r="E1" s="187"/>
      <c r="F1" s="188"/>
      <c r="G1" s="189"/>
      <c r="H1" s="190"/>
    </row>
    <row r="2" spans="1:8" s="16" customFormat="1" ht="14" x14ac:dyDescent="0.3">
      <c r="A2" s="225"/>
      <c r="B2" s="52"/>
      <c r="C2" s="227"/>
      <c r="D2" s="227"/>
      <c r="E2" s="227"/>
      <c r="F2" s="227"/>
      <c r="G2" s="227"/>
      <c r="H2" s="190"/>
    </row>
    <row r="3" spans="1:8" s="16" customFormat="1" ht="14" x14ac:dyDescent="0.3">
      <c r="A3" s="223"/>
      <c r="B3" s="610" t="s">
        <v>992</v>
      </c>
      <c r="C3" s="186"/>
      <c r="D3" s="187"/>
      <c r="E3" s="187"/>
      <c r="F3" s="188"/>
      <c r="G3" s="189"/>
      <c r="H3" s="190"/>
    </row>
    <row r="4" spans="1:8" s="16" customFormat="1" ht="14" x14ac:dyDescent="0.3">
      <c r="A4" s="223"/>
      <c r="B4" s="51"/>
      <c r="C4" s="186"/>
      <c r="D4" s="187"/>
      <c r="E4" s="187"/>
      <c r="F4" s="188"/>
      <c r="G4" s="189"/>
      <c r="H4" s="190"/>
    </row>
    <row r="5" spans="1:8" s="16" customFormat="1" ht="16.5" customHeight="1" x14ac:dyDescent="0.3">
      <c r="A5" s="223"/>
      <c r="B5" s="51" t="s">
        <v>147</v>
      </c>
      <c r="C5" s="186"/>
      <c r="D5" s="187"/>
      <c r="E5" s="187"/>
      <c r="F5" s="188"/>
      <c r="G5" s="228"/>
      <c r="H5" s="228"/>
    </row>
    <row r="6" spans="1:8" s="16" customFormat="1" ht="14.5" thickBot="1" x14ac:dyDescent="0.3">
      <c r="A6" s="223"/>
      <c r="B6" s="185"/>
      <c r="C6" s="186"/>
      <c r="D6" s="187"/>
      <c r="E6" s="187"/>
      <c r="F6" s="229"/>
      <c r="G6" s="674"/>
      <c r="H6" s="675"/>
    </row>
    <row r="7" spans="1:8" s="16" customFormat="1" ht="14" x14ac:dyDescent="0.25">
      <c r="A7" s="224"/>
      <c r="B7" s="666" t="s">
        <v>43</v>
      </c>
      <c r="C7" s="191" t="s">
        <v>1</v>
      </c>
      <c r="D7" s="677" t="s">
        <v>2</v>
      </c>
      <c r="E7" s="668" t="s">
        <v>3</v>
      </c>
      <c r="F7" s="670" t="s">
        <v>4</v>
      </c>
      <c r="G7" s="681" t="s">
        <v>5</v>
      </c>
      <c r="H7" s="662" t="s">
        <v>6</v>
      </c>
    </row>
    <row r="8" spans="1:8" s="16" customFormat="1" ht="14" x14ac:dyDescent="0.25">
      <c r="A8" s="224"/>
      <c r="B8" s="676"/>
      <c r="C8" s="192" t="s">
        <v>19</v>
      </c>
      <c r="D8" s="678"/>
      <c r="E8" s="679"/>
      <c r="F8" s="680"/>
      <c r="G8" s="682"/>
      <c r="H8" s="683"/>
    </row>
    <row r="9" spans="1:8" s="16" customFormat="1" ht="14" x14ac:dyDescent="0.25">
      <c r="A9" s="224"/>
      <c r="B9" s="235"/>
      <c r="C9" s="206"/>
      <c r="D9" s="236"/>
      <c r="E9" s="242"/>
      <c r="F9" s="243"/>
      <c r="G9" s="244"/>
      <c r="H9" s="240"/>
    </row>
    <row r="10" spans="1:8" s="16" customFormat="1" ht="14.25" customHeight="1" x14ac:dyDescent="0.25">
      <c r="A10" s="224"/>
      <c r="B10" s="231" t="s">
        <v>11</v>
      </c>
      <c r="C10" s="192" t="s">
        <v>234</v>
      </c>
      <c r="D10" s="185" t="s">
        <v>20</v>
      </c>
      <c r="E10" s="196"/>
      <c r="F10" s="204"/>
      <c r="G10" s="205"/>
      <c r="H10" s="241"/>
    </row>
    <row r="11" spans="1:8" s="16" customFormat="1" ht="12.75" customHeight="1" x14ac:dyDescent="0.25">
      <c r="A11" s="224"/>
      <c r="B11" s="232" t="s">
        <v>11</v>
      </c>
      <c r="C11" s="197"/>
      <c r="D11" s="187" t="s">
        <v>11</v>
      </c>
      <c r="E11" s="245" t="s">
        <v>11</v>
      </c>
      <c r="F11" s="204"/>
      <c r="G11" s="205"/>
      <c r="H11" s="241"/>
    </row>
    <row r="12" spans="1:8" s="16" customFormat="1" ht="14.25" customHeight="1" x14ac:dyDescent="0.25">
      <c r="A12" s="224"/>
      <c r="B12" s="231">
        <v>1.1000000000000001</v>
      </c>
      <c r="C12" s="192"/>
      <c r="D12" s="185" t="s">
        <v>235</v>
      </c>
      <c r="E12" s="196"/>
      <c r="F12" s="204"/>
      <c r="G12" s="205"/>
      <c r="H12" s="241"/>
    </row>
    <row r="13" spans="1:8" s="16" customFormat="1" ht="12.75" customHeight="1" x14ac:dyDescent="0.25">
      <c r="A13" s="224"/>
      <c r="B13" s="231"/>
      <c r="C13" s="192"/>
      <c r="D13" s="185"/>
      <c r="E13" s="196"/>
      <c r="F13" s="204"/>
      <c r="G13" s="205"/>
      <c r="H13" s="241"/>
    </row>
    <row r="14" spans="1:8" s="16" customFormat="1" ht="14.25" customHeight="1" x14ac:dyDescent="0.25">
      <c r="A14" s="224"/>
      <c r="B14" s="232" t="s">
        <v>236</v>
      </c>
      <c r="C14" s="197" t="s">
        <v>7</v>
      </c>
      <c r="D14" s="237" t="s">
        <v>237</v>
      </c>
      <c r="E14" s="197" t="s">
        <v>21</v>
      </c>
      <c r="F14" s="198"/>
      <c r="G14" s="246"/>
      <c r="H14" s="241"/>
    </row>
    <row r="15" spans="1:8" s="16" customFormat="1" ht="12.75" customHeight="1" x14ac:dyDescent="0.25">
      <c r="A15" s="224"/>
      <c r="B15" s="231"/>
      <c r="C15" s="192"/>
      <c r="D15" s="187" t="s">
        <v>11</v>
      </c>
      <c r="E15" s="197"/>
      <c r="F15" s="204"/>
      <c r="G15" s="246"/>
      <c r="H15" s="241"/>
    </row>
    <row r="16" spans="1:8" s="16" customFormat="1" ht="14.25" customHeight="1" x14ac:dyDescent="0.25">
      <c r="A16" s="224"/>
      <c r="B16" s="232" t="s">
        <v>238</v>
      </c>
      <c r="C16" s="197" t="s">
        <v>8</v>
      </c>
      <c r="D16" s="237" t="s">
        <v>271</v>
      </c>
      <c r="E16" s="245"/>
      <c r="F16" s="198"/>
      <c r="G16" s="246"/>
      <c r="H16" s="241"/>
    </row>
    <row r="17" spans="1:8" s="16" customFormat="1" ht="14.25" customHeight="1" x14ac:dyDescent="0.25">
      <c r="A17" s="224"/>
      <c r="B17" s="232"/>
      <c r="C17" s="197"/>
      <c r="D17" s="237"/>
      <c r="E17" s="245"/>
      <c r="F17" s="198"/>
      <c r="G17" s="246"/>
      <c r="H17" s="241"/>
    </row>
    <row r="18" spans="1:8" s="16" customFormat="1" ht="14.25" customHeight="1" x14ac:dyDescent="0.25">
      <c r="A18" s="224"/>
      <c r="B18" s="232" t="s">
        <v>558</v>
      </c>
      <c r="C18" s="197" t="s">
        <v>303</v>
      </c>
      <c r="D18" s="187" t="s">
        <v>22</v>
      </c>
      <c r="E18" s="245"/>
      <c r="F18" s="198"/>
      <c r="G18" s="246"/>
      <c r="H18" s="241"/>
    </row>
    <row r="19" spans="1:8" s="16" customFormat="1" ht="14.25" customHeight="1" x14ac:dyDescent="0.25">
      <c r="A19" s="224"/>
      <c r="B19" s="232"/>
      <c r="C19" s="197"/>
      <c r="D19" s="187"/>
      <c r="E19" s="245"/>
      <c r="F19" s="198"/>
      <c r="G19" s="246"/>
      <c r="H19" s="241"/>
    </row>
    <row r="20" spans="1:8" s="16" customFormat="1" ht="14.25" customHeight="1" x14ac:dyDescent="0.25">
      <c r="A20" s="224"/>
      <c r="B20" s="232"/>
      <c r="C20" s="197"/>
      <c r="D20" s="187" t="s">
        <v>332</v>
      </c>
      <c r="E20" s="245" t="s">
        <v>21</v>
      </c>
      <c r="F20" s="198"/>
      <c r="G20" s="246"/>
      <c r="H20" s="241"/>
    </row>
    <row r="21" spans="1:8" s="16" customFormat="1" ht="14.25" customHeight="1" x14ac:dyDescent="0.25">
      <c r="A21" s="224"/>
      <c r="B21" s="232"/>
      <c r="C21" s="197"/>
      <c r="D21" s="187"/>
      <c r="E21" s="245"/>
      <c r="F21" s="198"/>
      <c r="G21" s="246"/>
      <c r="H21" s="241"/>
    </row>
    <row r="22" spans="1:8" s="16" customFormat="1" ht="14.25" customHeight="1" x14ac:dyDescent="0.25">
      <c r="A22" s="224"/>
      <c r="B22" s="232"/>
      <c r="C22" s="197"/>
      <c r="D22" s="187" t="s">
        <v>272</v>
      </c>
      <c r="E22" s="245" t="s">
        <v>21</v>
      </c>
      <c r="F22" s="198"/>
      <c r="G22" s="246"/>
      <c r="H22" s="241"/>
    </row>
    <row r="23" spans="1:8" s="16" customFormat="1" ht="12.75" customHeight="1" x14ac:dyDescent="0.25">
      <c r="A23" s="224"/>
      <c r="B23" s="232"/>
      <c r="C23" s="197"/>
      <c r="D23" s="187"/>
      <c r="E23" s="245"/>
      <c r="F23" s="198"/>
      <c r="G23" s="246"/>
      <c r="H23" s="241"/>
    </row>
    <row r="24" spans="1:8" s="16" customFormat="1" ht="12.75" customHeight="1" x14ac:dyDescent="0.25">
      <c r="A24" s="224"/>
      <c r="B24" s="232"/>
      <c r="C24" s="197"/>
      <c r="D24" s="187" t="s">
        <v>274</v>
      </c>
      <c r="E24" s="245" t="s">
        <v>21</v>
      </c>
      <c r="F24" s="198"/>
      <c r="G24" s="246"/>
      <c r="H24" s="241"/>
    </row>
    <row r="25" spans="1:8" s="16" customFormat="1" ht="12.75" customHeight="1" x14ac:dyDescent="0.25">
      <c r="A25" s="224"/>
      <c r="B25" s="232"/>
      <c r="C25" s="197"/>
      <c r="D25" s="187"/>
      <c r="E25" s="245"/>
      <c r="F25" s="198"/>
      <c r="G25" s="246"/>
      <c r="H25" s="241"/>
    </row>
    <row r="26" spans="1:8" s="16" customFormat="1" ht="14.25" customHeight="1" x14ac:dyDescent="0.25">
      <c r="A26" s="224"/>
      <c r="B26" s="232" t="s">
        <v>559</v>
      </c>
      <c r="C26" s="197" t="s">
        <v>23</v>
      </c>
      <c r="D26" s="187" t="s">
        <v>24</v>
      </c>
      <c r="E26" s="245"/>
      <c r="F26" s="198"/>
      <c r="G26" s="246"/>
      <c r="H26" s="241"/>
    </row>
    <row r="27" spans="1:8" s="16" customFormat="1" ht="12.75" customHeight="1" x14ac:dyDescent="0.25">
      <c r="A27" s="224"/>
      <c r="B27" s="232"/>
      <c r="C27" s="197"/>
      <c r="D27" s="184" t="s">
        <v>11</v>
      </c>
      <c r="E27" s="245"/>
      <c r="F27" s="198"/>
      <c r="G27" s="246"/>
      <c r="H27" s="241"/>
    </row>
    <row r="28" spans="1:8" s="16" customFormat="1" ht="14.25" customHeight="1" x14ac:dyDescent="0.25">
      <c r="A28" s="224"/>
      <c r="B28" s="232"/>
      <c r="C28" s="197"/>
      <c r="D28" s="187" t="s">
        <v>25</v>
      </c>
      <c r="E28" s="197" t="s">
        <v>21</v>
      </c>
      <c r="F28" s="198"/>
      <c r="G28" s="246"/>
      <c r="H28" s="241"/>
    </row>
    <row r="29" spans="1:8" s="16" customFormat="1" ht="12.75" customHeight="1" x14ac:dyDescent="0.25">
      <c r="A29" s="224"/>
      <c r="B29" s="232"/>
      <c r="C29" s="197"/>
      <c r="D29" s="187" t="s">
        <v>11</v>
      </c>
      <c r="E29" s="245"/>
      <c r="F29" s="198"/>
      <c r="G29" s="246"/>
      <c r="H29" s="241"/>
    </row>
    <row r="30" spans="1:8" s="16" customFormat="1" ht="14.25" customHeight="1" x14ac:dyDescent="0.25">
      <c r="A30" s="224"/>
      <c r="B30" s="232"/>
      <c r="C30" s="197"/>
      <c r="D30" s="187" t="s">
        <v>239</v>
      </c>
      <c r="E30" s="197" t="s">
        <v>21</v>
      </c>
      <c r="F30" s="198"/>
      <c r="G30" s="246"/>
      <c r="H30" s="241"/>
    </row>
    <row r="31" spans="1:8" s="16" customFormat="1" ht="12.75" customHeight="1" x14ac:dyDescent="0.25">
      <c r="A31" s="224"/>
      <c r="B31" s="232"/>
      <c r="C31" s="197"/>
      <c r="D31" s="187" t="s">
        <v>11</v>
      </c>
      <c r="E31" s="196"/>
      <c r="F31" s="198"/>
      <c r="G31" s="246"/>
      <c r="H31" s="241"/>
    </row>
    <row r="32" spans="1:8" s="16" customFormat="1" ht="14.25" customHeight="1" x14ac:dyDescent="0.25">
      <c r="A32" s="224"/>
      <c r="B32" s="232"/>
      <c r="C32" s="197"/>
      <c r="D32" s="187" t="s">
        <v>26</v>
      </c>
      <c r="E32" s="197" t="s">
        <v>21</v>
      </c>
      <c r="F32" s="198"/>
      <c r="G32" s="246"/>
      <c r="H32" s="241"/>
    </row>
    <row r="33" spans="1:8" s="16" customFormat="1" ht="12.75" customHeight="1" x14ac:dyDescent="0.25">
      <c r="A33" s="224"/>
      <c r="B33" s="232"/>
      <c r="C33" s="197"/>
      <c r="D33" s="187" t="s">
        <v>11</v>
      </c>
      <c r="E33" s="196"/>
      <c r="F33" s="198"/>
      <c r="G33" s="246"/>
      <c r="H33" s="241"/>
    </row>
    <row r="34" spans="1:8" s="16" customFormat="1" ht="14.25" customHeight="1" x14ac:dyDescent="0.25">
      <c r="A34" s="224"/>
      <c r="B34" s="232"/>
      <c r="C34" s="197"/>
      <c r="D34" s="187" t="s">
        <v>240</v>
      </c>
      <c r="E34" s="197" t="s">
        <v>21</v>
      </c>
      <c r="F34" s="198"/>
      <c r="G34" s="246"/>
      <c r="H34" s="241"/>
    </row>
    <row r="35" spans="1:8" s="16" customFormat="1" ht="12.75" customHeight="1" x14ac:dyDescent="0.25">
      <c r="A35" s="224"/>
      <c r="B35" s="232"/>
      <c r="C35" s="197"/>
      <c r="D35" s="187" t="s">
        <v>11</v>
      </c>
      <c r="E35" s="196"/>
      <c r="F35" s="198"/>
      <c r="G35" s="246"/>
      <c r="H35" s="241"/>
    </row>
    <row r="36" spans="1:8" s="16" customFormat="1" ht="14.25" customHeight="1" x14ac:dyDescent="0.25">
      <c r="A36" s="224"/>
      <c r="B36" s="232"/>
      <c r="C36" s="197"/>
      <c r="D36" s="238" t="s">
        <v>241</v>
      </c>
      <c r="E36" s="197" t="s">
        <v>21</v>
      </c>
      <c r="F36" s="198"/>
      <c r="G36" s="246"/>
      <c r="H36" s="241"/>
    </row>
    <row r="37" spans="1:8" s="16" customFormat="1" ht="12.75" customHeight="1" x14ac:dyDescent="0.25">
      <c r="A37" s="224"/>
      <c r="B37" s="232"/>
      <c r="C37" s="197"/>
      <c r="D37" s="187"/>
      <c r="E37" s="245"/>
      <c r="F37" s="198"/>
      <c r="G37" s="246"/>
      <c r="H37" s="241"/>
    </row>
    <row r="38" spans="1:8" s="16" customFormat="1" ht="14.25" customHeight="1" x14ac:dyDescent="0.25">
      <c r="A38" s="224"/>
      <c r="B38" s="232"/>
      <c r="C38" s="197"/>
      <c r="D38" s="238" t="s">
        <v>242</v>
      </c>
      <c r="E38" s="197" t="s">
        <v>21</v>
      </c>
      <c r="F38" s="198"/>
      <c r="G38" s="246"/>
      <c r="H38" s="241"/>
    </row>
    <row r="39" spans="1:8" s="16" customFormat="1" ht="12.75" customHeight="1" x14ac:dyDescent="0.25">
      <c r="A39" s="224"/>
      <c r="B39" s="232"/>
      <c r="C39" s="197"/>
      <c r="D39" s="187"/>
      <c r="E39" s="245"/>
      <c r="F39" s="198"/>
      <c r="G39" s="246"/>
      <c r="H39" s="241"/>
    </row>
    <row r="40" spans="1:8" s="16" customFormat="1" ht="12.75" customHeight="1" x14ac:dyDescent="0.25">
      <c r="A40" s="224"/>
      <c r="B40" s="232"/>
      <c r="C40" s="197"/>
      <c r="D40" s="187" t="s">
        <v>269</v>
      </c>
      <c r="E40" s="245" t="s">
        <v>21</v>
      </c>
      <c r="F40" s="198"/>
      <c r="G40" s="246"/>
      <c r="H40" s="241"/>
    </row>
    <row r="41" spans="1:8" s="16" customFormat="1" ht="12.75" customHeight="1" x14ac:dyDescent="0.25">
      <c r="A41" s="224"/>
      <c r="B41" s="232"/>
      <c r="C41" s="197"/>
      <c r="D41" s="187"/>
      <c r="E41" s="245"/>
      <c r="F41" s="198"/>
      <c r="G41" s="246"/>
      <c r="H41" s="241"/>
    </row>
    <row r="42" spans="1:8" s="16" customFormat="1" ht="14.25" customHeight="1" x14ac:dyDescent="0.25">
      <c r="A42" s="224"/>
      <c r="B42" s="232" t="s">
        <v>560</v>
      </c>
      <c r="C42" s="197" t="s">
        <v>9</v>
      </c>
      <c r="D42" s="187" t="s">
        <v>243</v>
      </c>
      <c r="E42" s="245"/>
      <c r="F42" s="198"/>
      <c r="G42" s="246"/>
      <c r="H42" s="241"/>
    </row>
    <row r="43" spans="1:8" s="16" customFormat="1" ht="12.75" customHeight="1" x14ac:dyDescent="0.25">
      <c r="A43" s="224"/>
      <c r="B43" s="232"/>
      <c r="C43" s="197"/>
      <c r="D43" s="184"/>
      <c r="E43" s="245"/>
      <c r="F43" s="198"/>
      <c r="G43" s="246"/>
      <c r="H43" s="241"/>
    </row>
    <row r="44" spans="1:8" s="16" customFormat="1" ht="14.25" customHeight="1" x14ac:dyDescent="0.25">
      <c r="A44" s="224"/>
      <c r="B44" s="232"/>
      <c r="C44" s="197"/>
      <c r="D44" s="187" t="s">
        <v>244</v>
      </c>
      <c r="E44" s="197" t="s">
        <v>21</v>
      </c>
      <c r="F44" s="198"/>
      <c r="G44" s="246"/>
      <c r="H44" s="241"/>
    </row>
    <row r="45" spans="1:8" s="16" customFormat="1" ht="12.75" customHeight="1" x14ac:dyDescent="0.25">
      <c r="A45" s="224"/>
      <c r="B45" s="232"/>
      <c r="C45" s="197"/>
      <c r="D45" s="187"/>
      <c r="E45" s="245"/>
      <c r="F45" s="198"/>
      <c r="G45" s="246"/>
      <c r="H45" s="241"/>
    </row>
    <row r="46" spans="1:8" s="16" customFormat="1" ht="14.25" customHeight="1" x14ac:dyDescent="0.25">
      <c r="A46" s="224"/>
      <c r="B46" s="232"/>
      <c r="C46" s="197"/>
      <c r="D46" s="187" t="s">
        <v>245</v>
      </c>
      <c r="E46" s="197" t="s">
        <v>21</v>
      </c>
      <c r="F46" s="198"/>
      <c r="G46" s="246"/>
      <c r="H46" s="241"/>
    </row>
    <row r="47" spans="1:8" s="16" customFormat="1" ht="12.75" customHeight="1" x14ac:dyDescent="0.25">
      <c r="A47" s="224"/>
      <c r="B47" s="232"/>
      <c r="C47" s="197"/>
      <c r="D47" s="187"/>
      <c r="E47" s="196"/>
      <c r="F47" s="198"/>
      <c r="G47" s="246"/>
      <c r="H47" s="241"/>
    </row>
    <row r="48" spans="1:8" s="16" customFormat="1" ht="14.25" customHeight="1" x14ac:dyDescent="0.25">
      <c r="A48" s="224"/>
      <c r="B48" s="232"/>
      <c r="C48" s="197"/>
      <c r="D48" s="187" t="s">
        <v>552</v>
      </c>
      <c r="E48" s="197" t="s">
        <v>21</v>
      </c>
      <c r="F48" s="198"/>
      <c r="G48" s="246"/>
      <c r="H48" s="241"/>
    </row>
    <row r="49" spans="1:8" s="16" customFormat="1" ht="12.75" customHeight="1" x14ac:dyDescent="0.25">
      <c r="A49" s="224"/>
      <c r="B49" s="232"/>
      <c r="C49" s="197"/>
      <c r="D49" s="187"/>
      <c r="E49" s="196"/>
      <c r="F49" s="198"/>
      <c r="G49" s="246"/>
      <c r="H49" s="241"/>
    </row>
    <row r="50" spans="1:8" s="16" customFormat="1" ht="14.25" customHeight="1" x14ac:dyDescent="0.25">
      <c r="A50" s="224"/>
      <c r="B50" s="232"/>
      <c r="C50" s="197"/>
      <c r="D50" s="187" t="s">
        <v>553</v>
      </c>
      <c r="E50" s="197" t="s">
        <v>21</v>
      </c>
      <c r="F50" s="198"/>
      <c r="G50" s="246"/>
      <c r="H50" s="241"/>
    </row>
    <row r="51" spans="1:8" s="16" customFormat="1" ht="12.75" customHeight="1" x14ac:dyDescent="0.25">
      <c r="A51" s="224"/>
      <c r="B51" s="232"/>
      <c r="C51" s="197"/>
      <c r="D51" s="187"/>
      <c r="E51" s="196"/>
      <c r="F51" s="198"/>
      <c r="G51" s="246"/>
      <c r="H51" s="241"/>
    </row>
    <row r="52" spans="1:8" s="16" customFormat="1" ht="12.75" customHeight="1" x14ac:dyDescent="0.25">
      <c r="A52" s="15"/>
      <c r="B52" s="232"/>
      <c r="C52" s="197"/>
      <c r="D52" s="187" t="s">
        <v>554</v>
      </c>
      <c r="E52" s="197" t="s">
        <v>21</v>
      </c>
      <c r="F52" s="198"/>
      <c r="G52" s="246"/>
      <c r="H52" s="241"/>
    </row>
    <row r="53" spans="1:8" s="16" customFormat="1" ht="12.75" customHeight="1" x14ac:dyDescent="0.25">
      <c r="A53" s="15"/>
      <c r="B53" s="232"/>
      <c r="C53" s="197"/>
      <c r="D53" s="187"/>
      <c r="E53" s="196"/>
      <c r="F53" s="198"/>
      <c r="G53" s="246"/>
      <c r="H53" s="241"/>
    </row>
    <row r="54" spans="1:8" s="16" customFormat="1" ht="17.25" customHeight="1" x14ac:dyDescent="0.25">
      <c r="A54" s="15"/>
      <c r="B54" s="232" t="s">
        <v>561</v>
      </c>
      <c r="C54" s="197" t="s">
        <v>478</v>
      </c>
      <c r="D54" s="237" t="s">
        <v>273</v>
      </c>
      <c r="E54" s="197" t="s">
        <v>21</v>
      </c>
      <c r="F54" s="198"/>
      <c r="G54" s="246"/>
      <c r="H54" s="241"/>
    </row>
    <row r="55" spans="1:8" s="16" customFormat="1" ht="12.75" customHeight="1" x14ac:dyDescent="0.25">
      <c r="A55" s="15"/>
      <c r="B55" s="232"/>
      <c r="C55" s="197"/>
      <c r="D55" s="187"/>
      <c r="E55" s="196"/>
      <c r="F55" s="198"/>
      <c r="G55" s="246"/>
      <c r="H55" s="241"/>
    </row>
    <row r="56" spans="1:8" s="16" customFormat="1" ht="12.75" customHeight="1" x14ac:dyDescent="0.25">
      <c r="A56" s="15"/>
      <c r="B56" s="232"/>
      <c r="C56" s="197"/>
      <c r="D56" s="187"/>
      <c r="E56" s="196"/>
      <c r="F56" s="198"/>
      <c r="G56" s="246"/>
      <c r="H56" s="241"/>
    </row>
    <row r="57" spans="1:8" s="16" customFormat="1" ht="12.75" customHeight="1" x14ac:dyDescent="0.25">
      <c r="A57" s="15"/>
      <c r="B57" s="231">
        <v>1.2</v>
      </c>
      <c r="C57" s="192" t="s">
        <v>333</v>
      </c>
      <c r="D57" s="185" t="s">
        <v>270</v>
      </c>
      <c r="E57" s="196"/>
      <c r="F57" s="198"/>
      <c r="G57" s="246"/>
      <c r="H57" s="241"/>
    </row>
    <row r="58" spans="1:8" s="16" customFormat="1" ht="12.75" customHeight="1" x14ac:dyDescent="0.25">
      <c r="A58" s="15"/>
      <c r="B58" s="232"/>
      <c r="C58" s="197"/>
      <c r="D58" s="187"/>
      <c r="E58" s="196"/>
      <c r="F58" s="198"/>
      <c r="G58" s="246"/>
      <c r="H58" s="241"/>
    </row>
    <row r="59" spans="1:8" s="16" customFormat="1" ht="14.25" customHeight="1" x14ac:dyDescent="0.25">
      <c r="A59" s="225"/>
      <c r="B59" s="232" t="s">
        <v>562</v>
      </c>
      <c r="C59" s="197" t="s">
        <v>334</v>
      </c>
      <c r="D59" s="237" t="s">
        <v>237</v>
      </c>
      <c r="E59" s="197" t="s">
        <v>246</v>
      </c>
      <c r="F59" s="198">
        <v>10</v>
      </c>
      <c r="G59" s="246"/>
      <c r="H59" s="241"/>
    </row>
    <row r="60" spans="1:8" s="16" customFormat="1" ht="12.75" customHeight="1" x14ac:dyDescent="0.25">
      <c r="A60" s="225"/>
      <c r="B60" s="232"/>
      <c r="C60" s="197"/>
      <c r="D60" s="187"/>
      <c r="E60" s="197"/>
      <c r="F60" s="198"/>
      <c r="G60" s="246"/>
      <c r="H60" s="241"/>
    </row>
    <row r="61" spans="1:8" ht="14.25" customHeight="1" x14ac:dyDescent="0.25">
      <c r="B61" s="232" t="s">
        <v>563</v>
      </c>
      <c r="C61" s="197" t="s">
        <v>333</v>
      </c>
      <c r="D61" s="237" t="s">
        <v>27</v>
      </c>
      <c r="E61" s="196"/>
      <c r="F61" s="204"/>
      <c r="G61" s="246"/>
      <c r="H61" s="241"/>
    </row>
    <row r="62" spans="1:8" ht="12.75" customHeight="1" x14ac:dyDescent="0.25">
      <c r="A62" s="13"/>
      <c r="B62" s="233"/>
      <c r="C62" s="234"/>
      <c r="D62" s="185"/>
      <c r="E62" s="197"/>
      <c r="F62" s="204"/>
      <c r="G62" s="246"/>
      <c r="H62" s="241"/>
    </row>
    <row r="63" spans="1:8" ht="12.75" customHeight="1" x14ac:dyDescent="0.25">
      <c r="A63" s="13"/>
      <c r="B63" s="232" t="s">
        <v>564</v>
      </c>
      <c r="C63" s="197" t="s">
        <v>335</v>
      </c>
      <c r="D63" s="187" t="s">
        <v>22</v>
      </c>
      <c r="E63" s="197"/>
      <c r="F63" s="204"/>
      <c r="G63" s="246"/>
      <c r="H63" s="241"/>
    </row>
    <row r="64" spans="1:8" ht="12.75" customHeight="1" x14ac:dyDescent="0.25">
      <c r="A64" s="13"/>
      <c r="B64" s="233"/>
      <c r="C64" s="234"/>
      <c r="D64" s="187"/>
      <c r="E64" s="197"/>
      <c r="F64" s="198"/>
      <c r="G64" s="246"/>
      <c r="H64" s="241"/>
    </row>
    <row r="65" spans="1:8" ht="15" customHeight="1" x14ac:dyDescent="0.25">
      <c r="A65" s="13"/>
      <c r="B65" s="232"/>
      <c r="C65" s="234"/>
      <c r="D65" s="187" t="s">
        <v>332</v>
      </c>
      <c r="E65" s="197" t="s">
        <v>246</v>
      </c>
      <c r="F65" s="198">
        <f>F59</f>
        <v>10</v>
      </c>
      <c r="G65" s="246"/>
      <c r="H65" s="241"/>
    </row>
    <row r="66" spans="1:8" ht="12.75" customHeight="1" x14ac:dyDescent="0.25">
      <c r="A66" s="13"/>
      <c r="B66" s="232"/>
      <c r="C66" s="234"/>
      <c r="D66" s="187"/>
      <c r="E66" s="197"/>
      <c r="F66" s="198"/>
      <c r="G66" s="246"/>
      <c r="H66" s="241"/>
    </row>
    <row r="67" spans="1:8" ht="12.75" customHeight="1" x14ac:dyDescent="0.25">
      <c r="A67" s="13"/>
      <c r="B67" s="232"/>
      <c r="C67" s="234"/>
      <c r="D67" s="187" t="s">
        <v>272</v>
      </c>
      <c r="E67" s="197"/>
      <c r="F67" s="198"/>
      <c r="G67" s="246"/>
      <c r="H67" s="241"/>
    </row>
    <row r="68" spans="1:8" ht="12.75" customHeight="1" x14ac:dyDescent="0.25">
      <c r="A68" s="13"/>
      <c r="B68" s="232"/>
      <c r="C68" s="234"/>
      <c r="D68" s="185"/>
      <c r="E68" s="197" t="s">
        <v>246</v>
      </c>
      <c r="F68" s="198">
        <f>F59</f>
        <v>10</v>
      </c>
      <c r="G68" s="246"/>
      <c r="H68" s="241"/>
    </row>
    <row r="69" spans="1:8" ht="12.75" customHeight="1" x14ac:dyDescent="0.25">
      <c r="A69" s="13"/>
      <c r="B69" s="233"/>
      <c r="C69" s="234"/>
      <c r="D69" s="185"/>
      <c r="E69" s="197"/>
      <c r="F69" s="198"/>
      <c r="G69" s="246"/>
      <c r="H69" s="241"/>
    </row>
    <row r="70" spans="1:8" ht="14.25" customHeight="1" x14ac:dyDescent="0.25">
      <c r="A70" s="13"/>
      <c r="B70" s="232" t="s">
        <v>565</v>
      </c>
      <c r="C70" s="197" t="s">
        <v>28</v>
      </c>
      <c r="D70" s="187" t="s">
        <v>29</v>
      </c>
      <c r="E70" s="197"/>
      <c r="F70" s="204"/>
      <c r="G70" s="246"/>
      <c r="H70" s="241"/>
    </row>
    <row r="71" spans="1:8" ht="12.75" customHeight="1" x14ac:dyDescent="0.25">
      <c r="A71" s="13"/>
      <c r="B71" s="232"/>
      <c r="C71" s="197"/>
      <c r="D71" s="187"/>
      <c r="E71" s="196"/>
      <c r="F71" s="204"/>
      <c r="G71" s="246"/>
      <c r="H71" s="241"/>
    </row>
    <row r="72" spans="1:8" ht="14.25" customHeight="1" x14ac:dyDescent="0.25">
      <c r="A72" s="13"/>
      <c r="B72" s="232"/>
      <c r="C72" s="197"/>
      <c r="D72" s="187" t="s">
        <v>25</v>
      </c>
      <c r="E72" s="197" t="s">
        <v>246</v>
      </c>
      <c r="F72" s="198">
        <f>F59</f>
        <v>10</v>
      </c>
      <c r="G72" s="246"/>
      <c r="H72" s="241"/>
    </row>
    <row r="73" spans="1:8" ht="12.75" customHeight="1" x14ac:dyDescent="0.25">
      <c r="A73" s="13"/>
      <c r="B73" s="232"/>
      <c r="C73" s="197"/>
      <c r="D73" s="187" t="s">
        <v>11</v>
      </c>
      <c r="E73" s="197"/>
      <c r="F73" s="198"/>
      <c r="G73" s="246"/>
      <c r="H73" s="241"/>
    </row>
    <row r="74" spans="1:8" ht="14.25" customHeight="1" x14ac:dyDescent="0.25">
      <c r="A74" s="13"/>
      <c r="B74" s="232"/>
      <c r="C74" s="197"/>
      <c r="D74" s="187" t="s">
        <v>239</v>
      </c>
      <c r="E74" s="197" t="s">
        <v>246</v>
      </c>
      <c r="F74" s="198">
        <f>F59</f>
        <v>10</v>
      </c>
      <c r="G74" s="246"/>
      <c r="H74" s="241"/>
    </row>
    <row r="75" spans="1:8" ht="12.75" customHeight="1" x14ac:dyDescent="0.25">
      <c r="A75" s="13"/>
      <c r="B75" s="231"/>
      <c r="C75" s="192"/>
      <c r="D75" s="187" t="s">
        <v>11</v>
      </c>
      <c r="E75" s="197"/>
      <c r="F75" s="198"/>
      <c r="G75" s="246"/>
      <c r="H75" s="241"/>
    </row>
    <row r="76" spans="1:8" ht="14.25" customHeight="1" x14ac:dyDescent="0.25">
      <c r="A76" s="13"/>
      <c r="B76" s="232"/>
      <c r="C76" s="192"/>
      <c r="D76" s="187" t="s">
        <v>26</v>
      </c>
      <c r="E76" s="197" t="s">
        <v>246</v>
      </c>
      <c r="F76" s="198">
        <f>F59</f>
        <v>10</v>
      </c>
      <c r="G76" s="246"/>
      <c r="H76" s="241"/>
    </row>
    <row r="77" spans="1:8" ht="12.75" customHeight="1" x14ac:dyDescent="0.25">
      <c r="A77" s="13"/>
      <c r="B77" s="232" t="s">
        <v>11</v>
      </c>
      <c r="C77" s="197"/>
      <c r="D77" s="187" t="s">
        <v>11</v>
      </c>
      <c r="E77" s="197"/>
      <c r="F77" s="198"/>
      <c r="G77" s="246"/>
      <c r="H77" s="241"/>
    </row>
    <row r="78" spans="1:8" ht="14.25" customHeight="1" x14ac:dyDescent="0.25">
      <c r="A78" s="13"/>
      <c r="B78" s="232"/>
      <c r="C78" s="197"/>
      <c r="D78" s="187" t="s">
        <v>240</v>
      </c>
      <c r="E78" s="197" t="s">
        <v>246</v>
      </c>
      <c r="F78" s="198">
        <f>F59</f>
        <v>10</v>
      </c>
      <c r="G78" s="246"/>
      <c r="H78" s="241"/>
    </row>
    <row r="79" spans="1:8" ht="12.75" customHeight="1" x14ac:dyDescent="0.25">
      <c r="A79" s="13"/>
      <c r="B79" s="231"/>
      <c r="C79" s="192"/>
      <c r="D79" s="187" t="s">
        <v>11</v>
      </c>
      <c r="E79" s="197"/>
      <c r="F79" s="198"/>
      <c r="G79" s="246"/>
      <c r="H79" s="241"/>
    </row>
    <row r="80" spans="1:8" ht="14.25" customHeight="1" x14ac:dyDescent="0.25">
      <c r="A80" s="13"/>
      <c r="B80" s="232"/>
      <c r="C80" s="197"/>
      <c r="D80" s="238" t="s">
        <v>241</v>
      </c>
      <c r="E80" s="197" t="s">
        <v>246</v>
      </c>
      <c r="F80" s="198">
        <f>F59</f>
        <v>10</v>
      </c>
      <c r="G80" s="246"/>
      <c r="H80" s="241"/>
    </row>
    <row r="81" spans="1:8" s="16" customFormat="1" ht="12.75" customHeight="1" x14ac:dyDescent="0.25">
      <c r="A81" s="224"/>
      <c r="B81" s="232"/>
      <c r="C81" s="197"/>
      <c r="D81" s="187"/>
      <c r="E81" s="245"/>
      <c r="F81" s="198"/>
      <c r="G81" s="246"/>
      <c r="H81" s="241"/>
    </row>
    <row r="82" spans="1:8" s="16" customFormat="1" ht="14.25" customHeight="1" x14ac:dyDescent="0.25">
      <c r="A82" s="224"/>
      <c r="B82" s="232"/>
      <c r="C82" s="197"/>
      <c r="D82" s="238" t="s">
        <v>242</v>
      </c>
      <c r="E82" s="197" t="s">
        <v>246</v>
      </c>
      <c r="F82" s="198">
        <f>F59</f>
        <v>10</v>
      </c>
      <c r="G82" s="246"/>
      <c r="H82" s="241"/>
    </row>
    <row r="83" spans="1:8" s="16" customFormat="1" ht="14.25" customHeight="1" x14ac:dyDescent="0.25">
      <c r="A83" s="15"/>
      <c r="B83" s="232"/>
      <c r="C83" s="197"/>
      <c r="D83" s="238"/>
      <c r="E83" s="197"/>
      <c r="G83" s="246"/>
      <c r="H83" s="241"/>
    </row>
    <row r="84" spans="1:8" s="16" customFormat="1" ht="14.25" customHeight="1" x14ac:dyDescent="0.25">
      <c r="A84" s="15"/>
      <c r="B84" s="232"/>
      <c r="C84" s="197"/>
      <c r="D84" s="238" t="s">
        <v>269</v>
      </c>
      <c r="E84" s="197" t="s">
        <v>246</v>
      </c>
      <c r="F84" s="198">
        <f>F59</f>
        <v>10</v>
      </c>
      <c r="G84" s="246"/>
      <c r="H84" s="241"/>
    </row>
    <row r="85" spans="1:8" s="16" customFormat="1" ht="14.25" customHeight="1" x14ac:dyDescent="0.25">
      <c r="A85" s="15"/>
      <c r="B85" s="231"/>
      <c r="C85" s="192"/>
      <c r="D85" s="239"/>
      <c r="E85" s="197"/>
      <c r="F85" s="198"/>
      <c r="G85" s="205"/>
      <c r="H85" s="241"/>
    </row>
    <row r="86" spans="1:8" ht="14.5" thickBot="1" x14ac:dyDescent="0.3">
      <c r="A86" s="13"/>
      <c r="B86" s="664" t="s">
        <v>30</v>
      </c>
      <c r="C86" s="665"/>
      <c r="D86" s="665"/>
      <c r="E86" s="665"/>
      <c r="F86" s="665"/>
      <c r="G86" s="387"/>
      <c r="H86" s="388"/>
    </row>
    <row r="87" spans="1:8" ht="14" x14ac:dyDescent="0.25">
      <c r="A87" s="13"/>
      <c r="B87" s="616"/>
      <c r="C87" s="616"/>
      <c r="D87" s="616"/>
      <c r="E87" s="616"/>
      <c r="F87" s="616"/>
      <c r="G87" s="617"/>
      <c r="H87" s="618"/>
    </row>
    <row r="88" spans="1:8" x14ac:dyDescent="0.25">
      <c r="A88" s="13"/>
      <c r="B88" s="13"/>
      <c r="C88" s="13"/>
      <c r="D88" s="13"/>
      <c r="E88" s="13"/>
      <c r="F88" s="13"/>
      <c r="G88" s="13"/>
    </row>
    <row r="89" spans="1:8" ht="12" thickBot="1" x14ac:dyDescent="0.3">
      <c r="A89" s="13"/>
      <c r="B89" s="13"/>
      <c r="C89" s="13"/>
      <c r="D89" s="13"/>
      <c r="E89" s="13"/>
      <c r="F89" s="13"/>
      <c r="G89" s="13"/>
    </row>
    <row r="90" spans="1:8" ht="14" x14ac:dyDescent="0.25">
      <c r="A90" s="13"/>
      <c r="B90" s="666" t="s">
        <v>43</v>
      </c>
      <c r="C90" s="247" t="s">
        <v>1</v>
      </c>
      <c r="D90" s="668" t="s">
        <v>2</v>
      </c>
      <c r="E90" s="668" t="s">
        <v>3</v>
      </c>
      <c r="F90" s="670" t="s">
        <v>4</v>
      </c>
      <c r="G90" s="672" t="s">
        <v>5</v>
      </c>
      <c r="H90" s="662" t="s">
        <v>6</v>
      </c>
    </row>
    <row r="91" spans="1:8" s="16" customFormat="1" ht="14" x14ac:dyDescent="0.25">
      <c r="A91" s="15"/>
      <c r="B91" s="667"/>
      <c r="C91" s="619" t="s">
        <v>19</v>
      </c>
      <c r="D91" s="669"/>
      <c r="E91" s="669"/>
      <c r="F91" s="671"/>
      <c r="G91" s="673"/>
      <c r="H91" s="663"/>
    </row>
    <row r="92" spans="1:8" ht="14.25" customHeight="1" x14ac:dyDescent="0.25">
      <c r="A92" s="13"/>
      <c r="B92" s="265" t="s">
        <v>42</v>
      </c>
      <c r="C92" s="266"/>
      <c r="D92" s="230"/>
      <c r="E92" s="230"/>
      <c r="F92" s="230"/>
      <c r="G92" s="267"/>
      <c r="H92" s="268"/>
    </row>
    <row r="93" spans="1:8" ht="15" customHeight="1" x14ac:dyDescent="0.25">
      <c r="A93" s="13"/>
      <c r="B93" s="232"/>
      <c r="C93" s="251"/>
      <c r="D93" s="201"/>
      <c r="E93" s="197"/>
      <c r="F93" s="198"/>
      <c r="G93" s="255"/>
      <c r="H93" s="264"/>
    </row>
    <row r="94" spans="1:8" ht="16.5" customHeight="1" x14ac:dyDescent="0.25">
      <c r="A94" s="13"/>
      <c r="B94" s="232" t="s">
        <v>566</v>
      </c>
      <c r="C94" s="197" t="s">
        <v>247</v>
      </c>
      <c r="D94" s="237" t="s">
        <v>248</v>
      </c>
      <c r="E94" s="245"/>
      <c r="F94" s="198"/>
      <c r="G94" s="246"/>
      <c r="H94" s="241"/>
    </row>
    <row r="95" spans="1:8" ht="12.75" customHeight="1" x14ac:dyDescent="0.25">
      <c r="A95" s="13"/>
      <c r="B95" s="232"/>
      <c r="C95" s="197"/>
      <c r="D95" s="184"/>
      <c r="E95" s="245"/>
      <c r="F95" s="198"/>
      <c r="G95" s="246"/>
      <c r="H95" s="241"/>
    </row>
    <row r="96" spans="1:8" ht="14.25" customHeight="1" x14ac:dyDescent="0.25">
      <c r="A96" s="13"/>
      <c r="B96" s="232"/>
      <c r="C96" s="197"/>
      <c r="D96" s="187" t="s">
        <v>244</v>
      </c>
      <c r="E96" s="245" t="s">
        <v>246</v>
      </c>
      <c r="F96" s="198">
        <f>F59</f>
        <v>10</v>
      </c>
      <c r="G96" s="246"/>
      <c r="H96" s="241"/>
    </row>
    <row r="97" spans="1:8" ht="12.75" customHeight="1" x14ac:dyDescent="0.25">
      <c r="A97" s="13"/>
      <c r="B97" s="232"/>
      <c r="C97" s="197"/>
      <c r="D97" s="187"/>
      <c r="E97" s="245"/>
      <c r="F97" s="198"/>
      <c r="G97" s="246"/>
      <c r="H97" s="241"/>
    </row>
    <row r="98" spans="1:8" ht="14.25" customHeight="1" x14ac:dyDescent="0.25">
      <c r="A98" s="13"/>
      <c r="B98" s="232"/>
      <c r="C98" s="197"/>
      <c r="D98" s="187" t="s">
        <v>245</v>
      </c>
      <c r="E98" s="245" t="s">
        <v>246</v>
      </c>
      <c r="F98" s="198">
        <f>F59</f>
        <v>10</v>
      </c>
      <c r="G98" s="246"/>
      <c r="H98" s="241"/>
    </row>
    <row r="99" spans="1:8" ht="12.75" customHeight="1" x14ac:dyDescent="0.25">
      <c r="A99" s="13"/>
      <c r="B99" s="232"/>
      <c r="C99" s="197"/>
      <c r="D99" s="187"/>
      <c r="E99" s="245"/>
      <c r="F99" s="198"/>
      <c r="G99" s="246"/>
      <c r="H99" s="241"/>
    </row>
    <row r="100" spans="1:8" ht="14.25" customHeight="1" x14ac:dyDescent="0.25">
      <c r="A100" s="13"/>
      <c r="B100" s="232"/>
      <c r="C100" s="197"/>
      <c r="D100" s="187" t="s">
        <v>549</v>
      </c>
      <c r="E100" s="245" t="s">
        <v>246</v>
      </c>
      <c r="F100" s="198">
        <f>F59</f>
        <v>10</v>
      </c>
      <c r="G100" s="246"/>
      <c r="H100" s="241"/>
    </row>
    <row r="101" spans="1:8" ht="12.75" customHeight="1" x14ac:dyDescent="0.25">
      <c r="A101" s="13"/>
      <c r="B101" s="231"/>
      <c r="C101" s="192"/>
      <c r="D101" s="187"/>
      <c r="E101" s="245"/>
      <c r="F101" s="198"/>
      <c r="G101" s="246"/>
      <c r="H101" s="241"/>
    </row>
    <row r="102" spans="1:8" ht="12.75" customHeight="1" x14ac:dyDescent="0.25">
      <c r="A102" s="13"/>
      <c r="B102" s="231"/>
      <c r="C102" s="192"/>
      <c r="D102" s="187" t="s">
        <v>555</v>
      </c>
      <c r="E102" s="245" t="s">
        <v>246</v>
      </c>
      <c r="F102" s="198">
        <v>5</v>
      </c>
      <c r="G102" s="246"/>
      <c r="H102" s="241"/>
    </row>
    <row r="103" spans="1:8" ht="12.75" customHeight="1" x14ac:dyDescent="0.25">
      <c r="A103" s="13"/>
      <c r="B103" s="231"/>
      <c r="C103" s="192"/>
      <c r="D103" s="187"/>
      <c r="E103" s="245"/>
      <c r="F103" s="198"/>
      <c r="G103" s="246"/>
      <c r="H103" s="241"/>
    </row>
    <row r="104" spans="1:8" ht="12.75" customHeight="1" x14ac:dyDescent="0.25">
      <c r="A104" s="13"/>
      <c r="B104" s="231"/>
      <c r="C104" s="192"/>
      <c r="D104" s="238" t="s">
        <v>556</v>
      </c>
      <c r="E104" s="245" t="s">
        <v>246</v>
      </c>
      <c r="F104" s="198">
        <v>10</v>
      </c>
      <c r="G104" s="246"/>
      <c r="H104" s="241"/>
    </row>
    <row r="105" spans="1:8" ht="12.75" customHeight="1" x14ac:dyDescent="0.25">
      <c r="A105" s="13"/>
      <c r="B105" s="231"/>
      <c r="C105" s="192"/>
      <c r="D105" s="187"/>
      <c r="E105" s="245"/>
      <c r="F105" s="198"/>
      <c r="G105" s="246"/>
      <c r="H105" s="241"/>
    </row>
    <row r="106" spans="1:8" ht="12.75" customHeight="1" x14ac:dyDescent="0.25">
      <c r="A106" s="13"/>
      <c r="B106" s="231"/>
      <c r="C106" s="192"/>
      <c r="D106" s="187" t="s">
        <v>557</v>
      </c>
      <c r="E106" s="245" t="s">
        <v>246</v>
      </c>
      <c r="F106" s="198">
        <v>10</v>
      </c>
      <c r="G106" s="246"/>
      <c r="H106" s="241"/>
    </row>
    <row r="107" spans="1:8" ht="12.75" customHeight="1" x14ac:dyDescent="0.25">
      <c r="A107" s="13"/>
      <c r="B107" s="231"/>
      <c r="C107" s="192"/>
      <c r="D107" s="187"/>
      <c r="E107" s="245"/>
      <c r="F107" s="198"/>
      <c r="G107" s="246"/>
      <c r="H107" s="241"/>
    </row>
    <row r="108" spans="1:8" ht="14.25" customHeight="1" x14ac:dyDescent="0.25">
      <c r="A108" s="13"/>
      <c r="B108" s="232" t="s">
        <v>567</v>
      </c>
      <c r="C108" s="197" t="s">
        <v>10</v>
      </c>
      <c r="D108" s="237" t="s">
        <v>31</v>
      </c>
      <c r="E108" s="197" t="s">
        <v>246</v>
      </c>
      <c r="F108" s="198">
        <f>F59</f>
        <v>10</v>
      </c>
      <c r="G108" s="246"/>
      <c r="H108" s="241"/>
    </row>
    <row r="109" spans="1:8" ht="12.75" customHeight="1" x14ac:dyDescent="0.25">
      <c r="A109" s="13"/>
      <c r="B109" s="232"/>
      <c r="C109" s="197"/>
      <c r="D109" s="187" t="s">
        <v>11</v>
      </c>
      <c r="E109" s="197"/>
      <c r="F109" s="198"/>
      <c r="G109" s="246"/>
      <c r="H109" s="241"/>
    </row>
    <row r="110" spans="1:8" ht="14.25" customHeight="1" x14ac:dyDescent="0.25">
      <c r="A110" s="13"/>
      <c r="B110" s="232" t="s">
        <v>568</v>
      </c>
      <c r="C110" s="197" t="s">
        <v>32</v>
      </c>
      <c r="D110" s="237" t="s">
        <v>249</v>
      </c>
      <c r="E110" s="197" t="s">
        <v>246</v>
      </c>
      <c r="F110" s="198">
        <f>F59</f>
        <v>10</v>
      </c>
      <c r="G110" s="246"/>
      <c r="H110" s="241"/>
    </row>
    <row r="111" spans="1:8" ht="14.25" customHeight="1" x14ac:dyDescent="0.25">
      <c r="A111" s="13"/>
      <c r="B111" s="232"/>
      <c r="C111" s="192"/>
      <c r="D111" s="237"/>
      <c r="E111" s="197"/>
      <c r="F111" s="198"/>
      <c r="G111" s="252"/>
      <c r="H111" s="241"/>
    </row>
    <row r="112" spans="1:8" ht="14.25" customHeight="1" x14ac:dyDescent="0.25">
      <c r="A112" s="13"/>
      <c r="B112" s="453">
        <v>1.3</v>
      </c>
      <c r="C112" s="248">
        <v>8.5</v>
      </c>
      <c r="D112" s="454" t="s">
        <v>250</v>
      </c>
      <c r="E112" s="197"/>
      <c r="F112" s="198"/>
      <c r="G112" s="252"/>
      <c r="H112" s="241"/>
    </row>
    <row r="113" spans="1:8" ht="12.75" customHeight="1" x14ac:dyDescent="0.25">
      <c r="A113" s="13"/>
      <c r="B113" s="232"/>
      <c r="C113" s="249"/>
      <c r="D113" s="257"/>
      <c r="E113" s="197"/>
      <c r="F113" s="258"/>
      <c r="G113" s="252"/>
      <c r="H113" s="241"/>
    </row>
    <row r="114" spans="1:8" ht="17.25" customHeight="1" x14ac:dyDescent="0.25">
      <c r="A114" s="13"/>
      <c r="B114" s="232" t="s">
        <v>327</v>
      </c>
      <c r="C114" s="249"/>
      <c r="D114" s="259" t="s">
        <v>251</v>
      </c>
      <c r="E114" s="197"/>
      <c r="F114" s="260"/>
      <c r="G114" s="252"/>
      <c r="H114" s="241"/>
    </row>
    <row r="115" spans="1:8" ht="12.75" customHeight="1" x14ac:dyDescent="0.25">
      <c r="A115" s="13"/>
      <c r="B115" s="231"/>
      <c r="C115" s="249"/>
      <c r="D115" s="261"/>
      <c r="E115" s="262"/>
      <c r="F115" s="198"/>
      <c r="G115" s="252"/>
      <c r="H115" s="241"/>
    </row>
    <row r="116" spans="1:8" ht="14.25" customHeight="1" x14ac:dyDescent="0.25">
      <c r="A116" s="13"/>
      <c r="B116" s="232"/>
      <c r="C116" s="249" t="s">
        <v>252</v>
      </c>
      <c r="D116" s="201" t="s">
        <v>569</v>
      </c>
      <c r="E116" s="197" t="s">
        <v>253</v>
      </c>
      <c r="F116" s="198">
        <v>1</v>
      </c>
      <c r="G116" s="252">
        <v>150000</v>
      </c>
      <c r="H116" s="241">
        <f>G116</f>
        <v>150000</v>
      </c>
    </row>
    <row r="117" spans="1:8" ht="12.75" customHeight="1" x14ac:dyDescent="0.25">
      <c r="A117" s="13"/>
      <c r="B117" s="232"/>
      <c r="C117" s="249"/>
      <c r="D117" s="196"/>
      <c r="E117" s="197"/>
      <c r="F117" s="198"/>
      <c r="G117" s="252"/>
      <c r="H117" s="241"/>
    </row>
    <row r="118" spans="1:8" ht="12.75" customHeight="1" x14ac:dyDescent="0.25">
      <c r="A118" s="13"/>
      <c r="B118" s="232"/>
      <c r="C118" s="249" t="s">
        <v>254</v>
      </c>
      <c r="D118" s="196" t="s">
        <v>570</v>
      </c>
      <c r="E118" s="197" t="s">
        <v>35</v>
      </c>
      <c r="F118" s="198">
        <v>10</v>
      </c>
      <c r="G118" s="253"/>
      <c r="H118" s="241">
        <v>15000</v>
      </c>
    </row>
    <row r="119" spans="1:8" ht="12.75" customHeight="1" x14ac:dyDescent="0.25">
      <c r="A119" s="13"/>
      <c r="B119" s="232"/>
      <c r="C119" s="249"/>
      <c r="D119" s="196"/>
      <c r="E119" s="197"/>
      <c r="F119" s="260"/>
      <c r="G119" s="252"/>
      <c r="H119" s="241"/>
    </row>
    <row r="120" spans="1:8" ht="12.75" customHeight="1" x14ac:dyDescent="0.25">
      <c r="A120" s="13"/>
      <c r="B120" s="232" t="s">
        <v>328</v>
      </c>
      <c r="C120" s="249"/>
      <c r="D120" s="263" t="s">
        <v>275</v>
      </c>
      <c r="E120" s="197"/>
      <c r="F120" s="260"/>
      <c r="G120" s="252"/>
      <c r="H120" s="241"/>
    </row>
    <row r="121" spans="1:8" ht="12.75" customHeight="1" x14ac:dyDescent="0.25">
      <c r="A121" s="13"/>
      <c r="B121" s="232"/>
      <c r="C121" s="249"/>
      <c r="D121" s="263"/>
      <c r="E121" s="197"/>
      <c r="F121" s="260"/>
      <c r="G121" s="252"/>
      <c r="H121" s="241"/>
    </row>
    <row r="122" spans="1:8" ht="12.75" customHeight="1" x14ac:dyDescent="0.25">
      <c r="A122" s="13"/>
      <c r="B122" s="232"/>
      <c r="C122" s="249" t="s">
        <v>252</v>
      </c>
      <c r="D122" s="196" t="s">
        <v>571</v>
      </c>
      <c r="E122" s="197" t="s">
        <v>253</v>
      </c>
      <c r="F122" s="198">
        <v>1</v>
      </c>
      <c r="G122" s="252">
        <v>240000</v>
      </c>
      <c r="H122" s="241">
        <f>G122</f>
        <v>240000</v>
      </c>
    </row>
    <row r="123" spans="1:8" ht="12.75" customHeight="1" x14ac:dyDescent="0.25">
      <c r="A123" s="13"/>
      <c r="B123" s="232"/>
      <c r="C123" s="249"/>
      <c r="D123" s="196"/>
      <c r="E123" s="197"/>
      <c r="F123" s="260"/>
      <c r="G123" s="252"/>
      <c r="H123" s="241"/>
    </row>
    <row r="124" spans="1:8" ht="12.75" customHeight="1" x14ac:dyDescent="0.25">
      <c r="A124" s="13"/>
      <c r="B124" s="232"/>
      <c r="C124" s="249" t="s">
        <v>254</v>
      </c>
      <c r="D124" s="196" t="s">
        <v>570</v>
      </c>
      <c r="E124" s="197" t="s">
        <v>35</v>
      </c>
      <c r="F124" s="198">
        <v>10</v>
      </c>
      <c r="G124" s="252"/>
      <c r="H124" s="241">
        <v>24000</v>
      </c>
    </row>
    <row r="125" spans="1:8" ht="12.75" customHeight="1" x14ac:dyDescent="0.25">
      <c r="A125" s="13"/>
      <c r="B125" s="232"/>
      <c r="C125" s="249"/>
      <c r="D125" s="196"/>
      <c r="E125" s="197"/>
      <c r="F125" s="260"/>
      <c r="G125" s="252"/>
      <c r="H125" s="241"/>
    </row>
    <row r="126" spans="1:8" ht="12.75" customHeight="1" x14ac:dyDescent="0.3">
      <c r="A126" s="13"/>
      <c r="B126" s="232" t="s">
        <v>329</v>
      </c>
      <c r="C126" s="249"/>
      <c r="D126" s="609" t="s">
        <v>572</v>
      </c>
      <c r="E126" s="420"/>
      <c r="F126" s="421"/>
      <c r="G126" s="252"/>
      <c r="H126" s="241"/>
    </row>
    <row r="127" spans="1:8" ht="12.75" customHeight="1" x14ac:dyDescent="0.3">
      <c r="A127" s="13"/>
      <c r="B127" s="232"/>
      <c r="C127" s="249"/>
      <c r="D127" s="419"/>
      <c r="E127" s="420"/>
      <c r="F127" s="421"/>
      <c r="G127" s="252"/>
      <c r="H127" s="241"/>
    </row>
    <row r="128" spans="1:8" ht="12.75" customHeight="1" x14ac:dyDescent="0.3">
      <c r="A128" s="13"/>
      <c r="B128" s="232"/>
      <c r="C128" s="249" t="s">
        <v>252</v>
      </c>
      <c r="D128" s="419" t="s">
        <v>34</v>
      </c>
      <c r="E128" s="420" t="s">
        <v>46</v>
      </c>
      <c r="F128" s="421">
        <v>1</v>
      </c>
      <c r="G128" s="252">
        <v>100000</v>
      </c>
      <c r="H128" s="241">
        <f>G128</f>
        <v>100000</v>
      </c>
    </row>
    <row r="129" spans="1:8" ht="12.75" customHeight="1" x14ac:dyDescent="0.3">
      <c r="A129" s="13"/>
      <c r="B129" s="232"/>
      <c r="C129" s="249"/>
      <c r="D129" s="419"/>
      <c r="E129" s="420"/>
      <c r="F129" s="421"/>
      <c r="G129" s="252"/>
      <c r="H129" s="241"/>
    </row>
    <row r="130" spans="1:8" ht="12.75" customHeight="1" x14ac:dyDescent="0.3">
      <c r="A130" s="13"/>
      <c r="B130" s="232"/>
      <c r="C130" s="249" t="s">
        <v>254</v>
      </c>
      <c r="D130" s="196" t="s">
        <v>255</v>
      </c>
      <c r="E130" s="420" t="s">
        <v>35</v>
      </c>
      <c r="F130" s="421">
        <v>10</v>
      </c>
      <c r="G130" s="252"/>
      <c r="H130" s="241">
        <v>10000</v>
      </c>
    </row>
    <row r="131" spans="1:8" ht="12.75" customHeight="1" x14ac:dyDescent="0.25">
      <c r="A131" s="13"/>
      <c r="B131" s="232"/>
      <c r="C131" s="249"/>
      <c r="D131" s="196"/>
      <c r="E131" s="197"/>
      <c r="F131" s="260"/>
      <c r="G131" s="252"/>
      <c r="H131" s="241"/>
    </row>
    <row r="132" spans="1:8" ht="22.5" customHeight="1" x14ac:dyDescent="0.25">
      <c r="A132" s="13"/>
      <c r="B132" s="232" t="s">
        <v>330</v>
      </c>
      <c r="C132" s="249"/>
      <c r="D132" s="263" t="s">
        <v>573</v>
      </c>
      <c r="E132" s="197"/>
      <c r="F132" s="260"/>
      <c r="G132" s="252"/>
      <c r="H132" s="241"/>
    </row>
    <row r="133" spans="1:8" ht="12.75" customHeight="1" x14ac:dyDescent="0.25">
      <c r="A133" s="13"/>
      <c r="B133" s="232"/>
      <c r="C133" s="249"/>
      <c r="D133" s="196"/>
      <c r="E133" s="197"/>
      <c r="F133" s="260"/>
      <c r="G133" s="252"/>
      <c r="H133" s="241"/>
    </row>
    <row r="134" spans="1:8" ht="44.25" customHeight="1" x14ac:dyDescent="0.25">
      <c r="A134" s="13"/>
      <c r="B134" s="232"/>
      <c r="C134" s="249" t="s">
        <v>1023</v>
      </c>
      <c r="D134" s="201" t="s">
        <v>990</v>
      </c>
      <c r="E134" s="455" t="s">
        <v>46</v>
      </c>
      <c r="F134" s="591">
        <v>1</v>
      </c>
      <c r="G134" s="252">
        <v>90000</v>
      </c>
      <c r="H134" s="241">
        <f>G134</f>
        <v>90000</v>
      </c>
    </row>
    <row r="135" spans="1:8" ht="12.75" customHeight="1" x14ac:dyDescent="0.25">
      <c r="A135" s="13"/>
      <c r="B135" s="232"/>
      <c r="C135" s="249"/>
      <c r="D135" s="196"/>
      <c r="E135" s="197"/>
      <c r="F135" s="260"/>
      <c r="G135" s="252"/>
      <c r="H135" s="241"/>
    </row>
    <row r="136" spans="1:8" ht="12.75" customHeight="1" x14ac:dyDescent="0.25">
      <c r="A136" s="13"/>
      <c r="B136" s="232"/>
      <c r="C136" s="249" t="s">
        <v>1024</v>
      </c>
      <c r="D136" s="201" t="s">
        <v>991</v>
      </c>
      <c r="E136" s="455" t="s">
        <v>46</v>
      </c>
      <c r="F136" s="591">
        <v>1</v>
      </c>
      <c r="G136" s="252">
        <v>770000</v>
      </c>
      <c r="H136" s="241">
        <f>G136</f>
        <v>770000</v>
      </c>
    </row>
    <row r="137" spans="1:8" ht="12.75" customHeight="1" x14ac:dyDescent="0.25">
      <c r="A137" s="13"/>
      <c r="B137" s="232"/>
      <c r="C137" s="249"/>
      <c r="D137" s="196"/>
      <c r="E137" s="197"/>
      <c r="F137" s="260"/>
      <c r="G137" s="252"/>
      <c r="H137" s="241"/>
    </row>
    <row r="138" spans="1:8" ht="12.75" customHeight="1" x14ac:dyDescent="0.25">
      <c r="A138" s="13"/>
      <c r="B138" s="232"/>
      <c r="C138" s="249"/>
      <c r="D138" s="196" t="s">
        <v>574</v>
      </c>
      <c r="E138" s="197" t="s">
        <v>35</v>
      </c>
      <c r="F138" s="605">
        <v>10</v>
      </c>
      <c r="G138" s="252"/>
      <c r="H138" s="241">
        <v>86000</v>
      </c>
    </row>
    <row r="139" spans="1:8" ht="12.75" customHeight="1" x14ac:dyDescent="0.25">
      <c r="A139" s="13"/>
      <c r="B139" s="232"/>
      <c r="C139" s="249"/>
      <c r="D139" s="196"/>
      <c r="E139" s="197"/>
      <c r="F139" s="260"/>
      <c r="G139" s="252"/>
      <c r="H139" s="241"/>
    </row>
    <row r="140" spans="1:8" ht="14.25" customHeight="1" x14ac:dyDescent="0.25">
      <c r="A140" s="13"/>
      <c r="B140" s="231">
        <v>1.4</v>
      </c>
      <c r="C140" s="250" t="s">
        <v>234</v>
      </c>
      <c r="D140" s="194" t="s">
        <v>256</v>
      </c>
      <c r="E140" s="197"/>
      <c r="F140" s="260"/>
      <c r="G140" s="254"/>
      <c r="H140" s="241"/>
    </row>
    <row r="141" spans="1:8" ht="12.75" customHeight="1" x14ac:dyDescent="0.25">
      <c r="B141" s="232"/>
      <c r="C141" s="249"/>
      <c r="D141" s="196"/>
      <c r="E141" s="197"/>
      <c r="F141" s="260"/>
      <c r="G141" s="254"/>
      <c r="H141" s="241"/>
    </row>
    <row r="142" spans="1:8" ht="14.25" customHeight="1" x14ac:dyDescent="0.25">
      <c r="A142" s="13"/>
      <c r="B142" s="232" t="s">
        <v>575</v>
      </c>
      <c r="C142" s="249">
        <v>8.6999999999999993</v>
      </c>
      <c r="D142" s="263" t="s">
        <v>38</v>
      </c>
      <c r="E142" s="197"/>
      <c r="F142" s="198"/>
      <c r="G142" s="254"/>
      <c r="H142" s="241"/>
    </row>
    <row r="143" spans="1:8" ht="12.75" customHeight="1" x14ac:dyDescent="0.25">
      <c r="A143" s="13"/>
      <c r="B143" s="232"/>
      <c r="C143" s="249"/>
      <c r="D143" s="196"/>
      <c r="E143" s="197"/>
      <c r="F143" s="198"/>
      <c r="G143" s="254"/>
      <c r="H143" s="241"/>
    </row>
    <row r="144" spans="1:8" ht="14.25" customHeight="1" x14ac:dyDescent="0.25">
      <c r="A144" s="13"/>
      <c r="B144" s="232"/>
      <c r="C144" s="249"/>
      <c r="D144" s="263" t="s">
        <v>39</v>
      </c>
      <c r="E144" s="197" t="s">
        <v>168</v>
      </c>
      <c r="F144" s="198" t="s">
        <v>257</v>
      </c>
      <c r="G144" s="254"/>
      <c r="H144" s="241"/>
    </row>
    <row r="145" spans="1:8" ht="12.75" customHeight="1" x14ac:dyDescent="0.25">
      <c r="A145" s="13"/>
      <c r="B145" s="232"/>
      <c r="C145" s="249"/>
      <c r="D145" s="196"/>
      <c r="E145" s="197"/>
      <c r="F145" s="198"/>
      <c r="G145" s="254"/>
      <c r="H145" s="241"/>
    </row>
    <row r="146" spans="1:8" ht="14.25" customHeight="1" x14ac:dyDescent="0.25">
      <c r="B146" s="232"/>
      <c r="C146" s="249"/>
      <c r="D146" s="196" t="s">
        <v>40</v>
      </c>
      <c r="E146" s="197" t="s">
        <v>168</v>
      </c>
      <c r="F146" s="198" t="s">
        <v>257</v>
      </c>
      <c r="G146" s="254"/>
      <c r="H146" s="241"/>
    </row>
    <row r="147" spans="1:8" ht="12.75" customHeight="1" x14ac:dyDescent="0.25">
      <c r="B147" s="232"/>
      <c r="C147" s="249"/>
      <c r="D147" s="196"/>
      <c r="E147" s="197"/>
      <c r="F147" s="198"/>
      <c r="G147" s="254"/>
      <c r="H147" s="241"/>
    </row>
    <row r="148" spans="1:8" ht="14.25" customHeight="1" x14ac:dyDescent="0.25">
      <c r="B148" s="232"/>
      <c r="C148" s="249"/>
      <c r="D148" s="196" t="s">
        <v>258</v>
      </c>
      <c r="E148" s="197" t="s">
        <v>168</v>
      </c>
      <c r="F148" s="198" t="s">
        <v>257</v>
      </c>
      <c r="G148" s="254"/>
      <c r="H148" s="241"/>
    </row>
    <row r="149" spans="1:8" ht="12.75" customHeight="1" x14ac:dyDescent="0.25">
      <c r="B149" s="232"/>
      <c r="C149" s="249"/>
      <c r="D149" s="196"/>
      <c r="E149" s="197"/>
      <c r="F149" s="198"/>
      <c r="G149" s="254"/>
      <c r="H149" s="241"/>
    </row>
    <row r="150" spans="1:8" ht="14.25" customHeight="1" x14ac:dyDescent="0.25">
      <c r="B150" s="232"/>
      <c r="C150" s="249"/>
      <c r="D150" s="196" t="s">
        <v>259</v>
      </c>
      <c r="E150" s="197" t="s">
        <v>168</v>
      </c>
      <c r="F150" s="198" t="s">
        <v>257</v>
      </c>
      <c r="G150" s="255"/>
      <c r="H150" s="241"/>
    </row>
    <row r="151" spans="1:8" ht="14.25" customHeight="1" x14ac:dyDescent="0.25">
      <c r="B151" s="232"/>
      <c r="C151" s="249"/>
      <c r="D151" s="196"/>
      <c r="E151" s="192"/>
      <c r="F151" s="198"/>
      <c r="G151" s="255"/>
      <c r="H151" s="241"/>
    </row>
    <row r="152" spans="1:8" ht="14.25" customHeight="1" x14ac:dyDescent="0.25">
      <c r="B152" s="232"/>
      <c r="C152" s="249"/>
      <c r="D152" s="196" t="s">
        <v>260</v>
      </c>
      <c r="E152" s="197" t="s">
        <v>168</v>
      </c>
      <c r="F152" s="252" t="s">
        <v>257</v>
      </c>
      <c r="G152" s="255"/>
      <c r="H152" s="241"/>
    </row>
    <row r="153" spans="1:8" ht="12.75" customHeight="1" x14ac:dyDescent="0.25">
      <c r="B153" s="232"/>
      <c r="C153" s="249"/>
      <c r="D153" s="196"/>
      <c r="E153" s="197"/>
      <c r="F153" s="252"/>
      <c r="G153" s="255"/>
      <c r="H153" s="241"/>
    </row>
    <row r="154" spans="1:8" ht="14.25" customHeight="1" x14ac:dyDescent="0.25">
      <c r="B154" s="232" t="s">
        <v>577</v>
      </c>
      <c r="C154" s="249"/>
      <c r="D154" s="263" t="s">
        <v>576</v>
      </c>
      <c r="E154" s="197"/>
      <c r="F154" s="252"/>
      <c r="G154" s="255"/>
      <c r="H154" s="241"/>
    </row>
    <row r="155" spans="1:8" ht="12.75" customHeight="1" x14ac:dyDescent="0.25">
      <c r="B155" s="232"/>
      <c r="C155" s="248"/>
      <c r="D155" s="197"/>
      <c r="E155" s="197"/>
      <c r="F155" s="198"/>
      <c r="G155" s="256"/>
      <c r="H155" s="241"/>
    </row>
    <row r="156" spans="1:8" ht="14.25" customHeight="1" x14ac:dyDescent="0.25">
      <c r="B156" s="232"/>
      <c r="C156" s="251"/>
      <c r="D156" s="476" t="s">
        <v>697</v>
      </c>
      <c r="E156" s="197"/>
      <c r="F156" s="260"/>
      <c r="G156" s="255"/>
      <c r="H156" s="241"/>
    </row>
    <row r="157" spans="1:8" ht="12.75" customHeight="1" x14ac:dyDescent="0.25">
      <c r="B157" s="232"/>
      <c r="C157" s="251"/>
      <c r="D157" s="476" t="s">
        <v>262</v>
      </c>
      <c r="E157" s="197" t="s">
        <v>261</v>
      </c>
      <c r="F157" s="198" t="s">
        <v>257</v>
      </c>
      <c r="G157" s="255"/>
      <c r="H157" s="241"/>
    </row>
    <row r="158" spans="1:8" ht="14.25" customHeight="1" x14ac:dyDescent="0.25">
      <c r="A158" s="13"/>
      <c r="B158" s="232"/>
      <c r="C158" s="249"/>
      <c r="D158" s="477"/>
      <c r="E158" s="197"/>
      <c r="F158" s="198"/>
      <c r="G158" s="254"/>
      <c r="H158" s="241"/>
    </row>
    <row r="159" spans="1:8" ht="14.25" customHeight="1" x14ac:dyDescent="0.25">
      <c r="A159" s="13"/>
      <c r="B159" s="232"/>
      <c r="C159" s="251"/>
      <c r="D159" s="476" t="s">
        <v>696</v>
      </c>
      <c r="E159" s="197"/>
      <c r="F159" s="198"/>
      <c r="G159" s="255"/>
      <c r="H159" s="241"/>
    </row>
    <row r="160" spans="1:8" ht="12.75" customHeight="1" x14ac:dyDescent="0.25">
      <c r="A160" s="13"/>
      <c r="B160" s="231"/>
      <c r="C160" s="248"/>
      <c r="D160" s="476" t="s">
        <v>263</v>
      </c>
      <c r="E160" s="197" t="s">
        <v>261</v>
      </c>
      <c r="F160" s="198" t="s">
        <v>257</v>
      </c>
      <c r="G160" s="255"/>
      <c r="H160" s="241"/>
    </row>
    <row r="161" spans="1:8" ht="14.25" customHeight="1" x14ac:dyDescent="0.25">
      <c r="A161" s="13"/>
      <c r="B161" s="231"/>
      <c r="C161" s="251"/>
      <c r="D161" s="478"/>
      <c r="E161" s="197"/>
      <c r="F161" s="198"/>
      <c r="G161" s="255"/>
      <c r="H161" s="241"/>
    </row>
    <row r="162" spans="1:8" ht="14.25" customHeight="1" x14ac:dyDescent="0.25">
      <c r="A162" s="13"/>
      <c r="B162" s="232"/>
      <c r="C162" s="248"/>
      <c r="D162" s="476" t="s">
        <v>695</v>
      </c>
      <c r="E162" s="197"/>
      <c r="F162" s="198"/>
      <c r="G162" s="255"/>
      <c r="H162" s="241"/>
    </row>
    <row r="163" spans="1:8" ht="12.75" customHeight="1" x14ac:dyDescent="0.25">
      <c r="B163" s="232"/>
      <c r="C163" s="251"/>
      <c r="D163" s="476" t="s">
        <v>264</v>
      </c>
      <c r="E163" s="197" t="s">
        <v>261</v>
      </c>
      <c r="F163" s="198" t="s">
        <v>257</v>
      </c>
      <c r="G163" s="255"/>
      <c r="H163" s="241"/>
    </row>
    <row r="164" spans="1:8" ht="14.25" customHeight="1" x14ac:dyDescent="0.25">
      <c r="A164" s="13"/>
      <c r="B164" s="232"/>
      <c r="C164" s="251"/>
      <c r="D164" s="476"/>
      <c r="E164" s="197"/>
      <c r="F164" s="198"/>
      <c r="G164" s="255"/>
      <c r="H164" s="241"/>
    </row>
    <row r="165" spans="1:8" ht="14.25" customHeight="1" x14ac:dyDescent="0.25">
      <c r="A165" s="13"/>
      <c r="B165" s="232"/>
      <c r="C165" s="249"/>
      <c r="D165" s="479" t="s">
        <v>694</v>
      </c>
      <c r="E165" s="262"/>
      <c r="F165" s="198"/>
      <c r="G165" s="255"/>
      <c r="H165" s="241"/>
    </row>
    <row r="166" spans="1:8" ht="12.75" customHeight="1" x14ac:dyDescent="0.25">
      <c r="A166" s="13"/>
      <c r="B166" s="232"/>
      <c r="C166" s="249"/>
      <c r="D166" s="476" t="s">
        <v>265</v>
      </c>
      <c r="E166" s="197" t="s">
        <v>261</v>
      </c>
      <c r="F166" s="198" t="s">
        <v>257</v>
      </c>
      <c r="G166" s="255"/>
      <c r="H166" s="241"/>
    </row>
    <row r="167" spans="1:8" ht="14.25" customHeight="1" x14ac:dyDescent="0.25">
      <c r="A167" s="13"/>
      <c r="B167" s="232"/>
      <c r="C167" s="249"/>
      <c r="D167" s="479"/>
      <c r="E167" s="197"/>
      <c r="F167" s="198"/>
      <c r="G167" s="255"/>
      <c r="H167" s="241"/>
    </row>
    <row r="168" spans="1:8" ht="14.25" customHeight="1" x14ac:dyDescent="0.25">
      <c r="A168" s="13"/>
      <c r="B168" s="232"/>
      <c r="C168" s="249"/>
      <c r="D168" s="476" t="s">
        <v>698</v>
      </c>
      <c r="E168" s="197"/>
      <c r="F168" s="198"/>
      <c r="G168" s="254"/>
      <c r="H168" s="241"/>
    </row>
    <row r="169" spans="1:8" ht="12.75" customHeight="1" x14ac:dyDescent="0.25">
      <c r="A169" s="13"/>
      <c r="B169" s="232"/>
      <c r="C169" s="249"/>
      <c r="D169" s="476" t="s">
        <v>266</v>
      </c>
      <c r="E169" s="197" t="s">
        <v>261</v>
      </c>
      <c r="F169" s="198" t="s">
        <v>257</v>
      </c>
      <c r="G169" s="254"/>
      <c r="H169" s="241"/>
    </row>
    <row r="170" spans="1:8" ht="14.25" customHeight="1" x14ac:dyDescent="0.25">
      <c r="A170" s="13"/>
      <c r="B170" s="232"/>
      <c r="C170" s="249"/>
      <c r="D170" s="476"/>
      <c r="E170" s="197"/>
      <c r="F170" s="198"/>
      <c r="G170" s="254"/>
      <c r="H170" s="241"/>
    </row>
    <row r="171" spans="1:8" ht="14.25" customHeight="1" x14ac:dyDescent="0.25">
      <c r="A171" s="13"/>
      <c r="B171" s="232"/>
      <c r="C171" s="249"/>
      <c r="D171" s="476" t="s">
        <v>699</v>
      </c>
      <c r="E171" s="197"/>
      <c r="F171" s="198"/>
      <c r="G171" s="254"/>
      <c r="H171" s="241"/>
    </row>
    <row r="172" spans="1:8" ht="12.75" customHeight="1" x14ac:dyDescent="0.25">
      <c r="A172" s="13"/>
      <c r="B172" s="232"/>
      <c r="C172" s="249"/>
      <c r="D172" s="476" t="s">
        <v>267</v>
      </c>
      <c r="E172" s="197" t="s">
        <v>261</v>
      </c>
      <c r="F172" s="198" t="s">
        <v>257</v>
      </c>
      <c r="G172" s="254"/>
      <c r="H172" s="241"/>
    </row>
    <row r="173" spans="1:8" ht="14.25" customHeight="1" x14ac:dyDescent="0.25">
      <c r="A173" s="13"/>
      <c r="B173" s="232"/>
      <c r="C173" s="249"/>
      <c r="D173" s="479"/>
      <c r="E173" s="197"/>
      <c r="F173" s="198"/>
      <c r="G173" s="254"/>
      <c r="H173" s="241"/>
    </row>
    <row r="174" spans="1:8" ht="14.25" customHeight="1" x14ac:dyDescent="0.25">
      <c r="A174" s="13"/>
      <c r="B174" s="232"/>
      <c r="C174" s="249"/>
      <c r="D174" s="479" t="s">
        <v>700</v>
      </c>
      <c r="E174" s="197"/>
      <c r="F174" s="198"/>
      <c r="G174" s="254"/>
      <c r="H174" s="241"/>
    </row>
    <row r="175" spans="1:8" ht="12.75" customHeight="1" x14ac:dyDescent="0.25">
      <c r="B175" s="232"/>
      <c r="C175" s="249"/>
      <c r="D175" s="476" t="s">
        <v>578</v>
      </c>
      <c r="E175" s="197" t="s">
        <v>261</v>
      </c>
      <c r="F175" s="198" t="s">
        <v>257</v>
      </c>
      <c r="G175" s="255"/>
      <c r="H175" s="241"/>
    </row>
    <row r="176" spans="1:8" ht="14.25" customHeight="1" x14ac:dyDescent="0.25">
      <c r="B176" s="232"/>
      <c r="C176" s="249"/>
      <c r="D176" s="479"/>
      <c r="E176" s="197"/>
      <c r="F176" s="198"/>
      <c r="G176" s="254"/>
      <c r="H176" s="241"/>
    </row>
    <row r="177" spans="1:8" ht="14.25" customHeight="1" x14ac:dyDescent="0.25">
      <c r="A177" s="13"/>
      <c r="B177" s="232"/>
      <c r="C177" s="249"/>
      <c r="D177" s="476" t="s">
        <v>701</v>
      </c>
      <c r="E177" s="197"/>
      <c r="F177" s="198"/>
      <c r="G177" s="254"/>
      <c r="H177" s="241"/>
    </row>
    <row r="178" spans="1:8" ht="14.25" customHeight="1" x14ac:dyDescent="0.25">
      <c r="A178" s="13"/>
      <c r="B178" s="232"/>
      <c r="C178" s="249"/>
      <c r="D178" s="476" t="s">
        <v>268</v>
      </c>
      <c r="E178" s="197" t="s">
        <v>261</v>
      </c>
      <c r="F178" s="198" t="s">
        <v>257</v>
      </c>
      <c r="G178" s="254"/>
      <c r="H178" s="241"/>
    </row>
    <row r="179" spans="1:8" ht="14.25" customHeight="1" x14ac:dyDescent="0.25">
      <c r="A179" s="13"/>
      <c r="B179" s="232"/>
      <c r="C179" s="249"/>
      <c r="D179" s="476"/>
      <c r="E179" s="197"/>
      <c r="F179" s="198"/>
      <c r="G179" s="254"/>
      <c r="H179" s="241"/>
    </row>
    <row r="180" spans="1:8" ht="14.25" customHeight="1" x14ac:dyDescent="0.25">
      <c r="A180" s="13"/>
      <c r="B180" s="232"/>
      <c r="C180" s="249"/>
      <c r="D180" s="476" t="s">
        <v>702</v>
      </c>
      <c r="E180" s="197"/>
      <c r="F180" s="198"/>
      <c r="G180" s="254"/>
      <c r="H180" s="241"/>
    </row>
    <row r="181" spans="1:8" ht="12.75" customHeight="1" x14ac:dyDescent="0.25">
      <c r="A181" s="13"/>
      <c r="B181" s="232"/>
      <c r="C181" s="249"/>
      <c r="D181" s="476" t="s">
        <v>579</v>
      </c>
      <c r="E181" s="197" t="s">
        <v>261</v>
      </c>
      <c r="F181" s="198" t="s">
        <v>257</v>
      </c>
      <c r="G181" s="254"/>
      <c r="H181" s="241"/>
    </row>
    <row r="182" spans="1:8" ht="14.5" thickBot="1" x14ac:dyDescent="0.3">
      <c r="B182" s="361" t="s">
        <v>12</v>
      </c>
      <c r="C182" s="362"/>
      <c r="D182" s="362"/>
      <c r="E182" s="362"/>
      <c r="F182" s="362"/>
      <c r="G182" s="389"/>
      <c r="H182" s="390"/>
    </row>
    <row r="189" spans="1:8" x14ac:dyDescent="0.25">
      <c r="A189" s="225"/>
      <c r="B189" s="225"/>
      <c r="C189" s="225"/>
      <c r="D189" s="225"/>
      <c r="E189" s="225"/>
      <c r="F189" s="225"/>
      <c r="G189" s="13"/>
    </row>
    <row r="220" spans="1:7" x14ac:dyDescent="0.25">
      <c r="A220" s="225"/>
      <c r="B220" s="225"/>
      <c r="C220" s="225"/>
      <c r="D220" s="225"/>
      <c r="E220" s="225"/>
      <c r="F220" s="225"/>
      <c r="G220" s="13"/>
    </row>
  </sheetData>
  <mergeCells count="14">
    <mergeCell ref="G6:H6"/>
    <mergeCell ref="B7:B8"/>
    <mergeCell ref="D7:D8"/>
    <mergeCell ref="E7:E8"/>
    <mergeCell ref="F7:F8"/>
    <mergeCell ref="G7:G8"/>
    <mergeCell ref="H7:H8"/>
    <mergeCell ref="H90:H91"/>
    <mergeCell ref="B86:F86"/>
    <mergeCell ref="B90:B91"/>
    <mergeCell ref="D90:D91"/>
    <mergeCell ref="E90:E91"/>
    <mergeCell ref="F90:F91"/>
    <mergeCell ref="G90:G91"/>
  </mergeCells>
  <printOptions horizontalCentered="1"/>
  <pageMargins left="0.51181102362204722" right="0.51181102362204722" top="0.74803149606299213" bottom="0.74803149606299213" header="0.31496062992125984" footer="0.31496062992125984"/>
  <pageSetup paperSize="9" scale="51" firstPageNumber="27" fitToHeight="0" orientation="portrait" useFirstPageNumber="1" r:id="rId1"/>
  <headerFooter>
    <oddFooter>&amp;RBudget Estimate</oddFooter>
    <firstHeader xml:space="preserve">&amp;CC30
</firstHeader>
  </headerFooter>
  <rowBreaks count="1" manualBreakCount="1">
    <brk id="8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435"/>
  <sheetViews>
    <sheetView showGridLines="0" view="pageLayout" topLeftCell="D85" zoomScale="80" zoomScaleNormal="75" zoomScaleSheetLayoutView="82" zoomScalePageLayoutView="80" workbookViewId="0">
      <selection activeCell="R86" sqref="R86"/>
    </sheetView>
  </sheetViews>
  <sheetFormatPr defaultColWidth="8.90625" defaultRowHeight="11.5" x14ac:dyDescent="0.25"/>
  <cols>
    <col min="1" max="1" width="4.453125" style="2" customWidth="1"/>
    <col min="2" max="2" width="13.6328125" style="3" customWidth="1"/>
    <col min="3" max="3" width="15.6328125" style="3" customWidth="1"/>
    <col min="4" max="4" width="70.6328125" style="2" customWidth="1"/>
    <col min="5" max="5" width="10.6328125" style="3" customWidth="1"/>
    <col min="6" max="7" width="15.6328125" style="3" customWidth="1"/>
    <col min="8" max="8" width="18.08984375" style="3" customWidth="1"/>
    <col min="9" max="9" width="4.90625" style="2" customWidth="1"/>
    <col min="10" max="10" width="30.08984375" style="2" customWidth="1"/>
    <col min="11" max="11" width="8.90625" style="2"/>
    <col min="12" max="12" width="19.6328125" style="2" customWidth="1"/>
    <col min="13" max="13" width="17.90625" style="2" customWidth="1"/>
    <col min="14" max="16384" width="8.90625" style="2"/>
  </cols>
  <sheetData>
    <row r="1" spans="2:13" ht="15" customHeight="1" x14ac:dyDescent="0.3">
      <c r="B1" s="702" t="s">
        <v>384</v>
      </c>
      <c r="C1" s="702"/>
      <c r="D1" s="702"/>
      <c r="E1" s="702"/>
      <c r="F1" s="702"/>
      <c r="G1" s="702"/>
      <c r="H1" s="20"/>
    </row>
    <row r="2" spans="2:13" ht="15" customHeight="1" x14ac:dyDescent="0.3">
      <c r="B2" s="52"/>
      <c r="C2" s="52"/>
      <c r="D2" s="52"/>
      <c r="E2" s="52"/>
      <c r="F2" s="52"/>
      <c r="G2" s="52"/>
      <c r="H2" s="20"/>
    </row>
    <row r="3" spans="2:13" ht="15" customHeight="1" x14ac:dyDescent="0.3">
      <c r="B3" s="53" t="s">
        <v>993</v>
      </c>
      <c r="C3" s="54"/>
      <c r="D3" s="11"/>
      <c r="E3" s="11"/>
      <c r="F3" s="11"/>
      <c r="G3" s="12"/>
      <c r="H3" s="20"/>
    </row>
    <row r="4" spans="2:13" ht="15" customHeight="1" x14ac:dyDescent="0.3">
      <c r="B4" s="53"/>
      <c r="C4" s="54"/>
      <c r="D4" s="11"/>
      <c r="E4" s="11"/>
      <c r="F4" s="11"/>
      <c r="G4" s="12"/>
      <c r="H4" s="20"/>
    </row>
    <row r="5" spans="2:13" ht="15" customHeight="1" x14ac:dyDescent="0.3">
      <c r="B5" s="53" t="s">
        <v>375</v>
      </c>
      <c r="C5" s="53"/>
      <c r="D5" s="11"/>
      <c r="E5" s="11"/>
      <c r="F5" s="11"/>
      <c r="G5" s="12"/>
      <c r="H5" s="20"/>
    </row>
    <row r="6" spans="2:13" ht="15" customHeight="1" thickBot="1" x14ac:dyDescent="0.35">
      <c r="B6" s="21"/>
      <c r="C6" s="21"/>
      <c r="D6" s="22"/>
      <c r="E6" s="21"/>
      <c r="F6" s="21"/>
      <c r="G6" s="21"/>
      <c r="H6" s="20"/>
    </row>
    <row r="7" spans="2:13" ht="15" customHeight="1" x14ac:dyDescent="0.25">
      <c r="B7" s="703" t="s">
        <v>43</v>
      </c>
      <c r="C7" s="705" t="s">
        <v>44</v>
      </c>
      <c r="D7" s="707" t="s">
        <v>2</v>
      </c>
      <c r="E7" s="707" t="s">
        <v>3</v>
      </c>
      <c r="F7" s="707" t="s">
        <v>4</v>
      </c>
      <c r="G7" s="707" t="s">
        <v>5</v>
      </c>
      <c r="H7" s="700" t="s">
        <v>6</v>
      </c>
    </row>
    <row r="8" spans="2:13" s="1" customFormat="1" ht="15" customHeight="1" x14ac:dyDescent="0.25">
      <c r="B8" s="704"/>
      <c r="C8" s="706"/>
      <c r="D8" s="708"/>
      <c r="E8" s="708"/>
      <c r="F8" s="708"/>
      <c r="G8" s="708"/>
      <c r="H8" s="701"/>
    </row>
    <row r="9" spans="2:13" s="1" customFormat="1" ht="15" customHeight="1" x14ac:dyDescent="0.3">
      <c r="B9" s="114"/>
      <c r="C9" s="115"/>
      <c r="D9" s="116"/>
      <c r="E9" s="117"/>
      <c r="F9" s="117"/>
      <c r="G9" s="118"/>
      <c r="H9" s="119"/>
    </row>
    <row r="10" spans="2:13" s="1" customFormat="1" ht="15" customHeight="1" x14ac:dyDescent="0.3">
      <c r="B10" s="62">
        <v>2.1</v>
      </c>
      <c r="C10" s="57" t="s">
        <v>638</v>
      </c>
      <c r="D10" s="58" t="s">
        <v>16</v>
      </c>
      <c r="E10" s="59"/>
      <c r="F10" s="59"/>
      <c r="G10" s="60"/>
      <c r="H10" s="61"/>
    </row>
    <row r="11" spans="2:13" s="1" customFormat="1" ht="15" customHeight="1" x14ac:dyDescent="0.3">
      <c r="B11" s="56"/>
      <c r="C11" s="57"/>
      <c r="D11" s="58"/>
      <c r="E11" s="59"/>
      <c r="F11" s="59"/>
      <c r="G11" s="60"/>
      <c r="H11" s="61"/>
    </row>
    <row r="12" spans="2:13" s="1" customFormat="1" ht="15" customHeight="1" x14ac:dyDescent="0.3">
      <c r="B12" s="56" t="s">
        <v>703</v>
      </c>
      <c r="C12" s="59" t="s">
        <v>14</v>
      </c>
      <c r="D12" s="63" t="s">
        <v>61</v>
      </c>
      <c r="E12" s="59"/>
      <c r="F12" s="59"/>
      <c r="G12" s="60"/>
      <c r="H12" s="61"/>
    </row>
    <row r="13" spans="2:13" s="1" customFormat="1" ht="15" customHeight="1" x14ac:dyDescent="0.3">
      <c r="B13" s="56"/>
      <c r="C13" s="59"/>
      <c r="D13" s="63"/>
      <c r="E13" s="59"/>
      <c r="F13" s="59"/>
      <c r="G13" s="60"/>
      <c r="H13" s="61"/>
    </row>
    <row r="14" spans="2:13" s="1" customFormat="1" ht="28" x14ac:dyDescent="0.25">
      <c r="B14" s="56"/>
      <c r="C14" s="59"/>
      <c r="D14" s="64" t="s">
        <v>77</v>
      </c>
      <c r="E14" s="59" t="s">
        <v>49</v>
      </c>
      <c r="F14" s="65">
        <v>120460</v>
      </c>
      <c r="G14" s="66"/>
      <c r="H14" s="67"/>
      <c r="J14" s="606"/>
      <c r="M14" s="607"/>
    </row>
    <row r="15" spans="2:13" s="1" customFormat="1" ht="15" customHeight="1" x14ac:dyDescent="0.3">
      <c r="B15" s="56"/>
      <c r="C15" s="57"/>
      <c r="D15" s="58"/>
      <c r="E15" s="59"/>
      <c r="F15" s="59"/>
      <c r="G15" s="68"/>
      <c r="H15" s="67"/>
    </row>
    <row r="16" spans="2:13" s="1" customFormat="1" ht="15" customHeight="1" x14ac:dyDescent="0.3">
      <c r="B16" s="62">
        <v>2.2000000000000002</v>
      </c>
      <c r="C16" s="57" t="s">
        <v>639</v>
      </c>
      <c r="D16" s="58" t="s">
        <v>92</v>
      </c>
      <c r="E16" s="59"/>
      <c r="F16" s="59"/>
      <c r="G16" s="60"/>
      <c r="H16" s="67"/>
    </row>
    <row r="17" spans="2:13" s="1" customFormat="1" ht="15" customHeight="1" x14ac:dyDescent="0.3">
      <c r="B17" s="56"/>
      <c r="C17" s="59"/>
      <c r="D17" s="63"/>
      <c r="E17" s="59"/>
      <c r="F17" s="59"/>
      <c r="G17" s="60"/>
      <c r="H17" s="67"/>
    </row>
    <row r="18" spans="2:13" s="1" customFormat="1" ht="14" x14ac:dyDescent="0.3">
      <c r="B18" s="56" t="s">
        <v>149</v>
      </c>
      <c r="C18" s="59" t="s">
        <v>302</v>
      </c>
      <c r="D18" s="63" t="s">
        <v>17</v>
      </c>
      <c r="E18" s="59" t="s">
        <v>45</v>
      </c>
      <c r="F18" s="65">
        <f>F14</f>
        <v>120460</v>
      </c>
      <c r="G18" s="66"/>
      <c r="H18" s="67"/>
      <c r="J18" s="606"/>
      <c r="M18" s="607"/>
    </row>
    <row r="19" spans="2:13" s="1" customFormat="1" ht="15" customHeight="1" x14ac:dyDescent="0.3">
      <c r="B19" s="56"/>
      <c r="C19" s="69"/>
      <c r="D19" s="70"/>
      <c r="E19" s="69"/>
      <c r="F19" s="69"/>
      <c r="G19" s="68"/>
      <c r="H19" s="67"/>
    </row>
    <row r="20" spans="2:13" s="1" customFormat="1" ht="15" customHeight="1" x14ac:dyDescent="0.3">
      <c r="B20" s="56" t="s">
        <v>150</v>
      </c>
      <c r="C20" s="59" t="s">
        <v>8</v>
      </c>
      <c r="D20" s="272" t="s">
        <v>629</v>
      </c>
      <c r="E20" s="59"/>
      <c r="F20" s="59"/>
      <c r="G20" s="60"/>
      <c r="H20" s="67"/>
    </row>
    <row r="21" spans="2:13" s="1" customFormat="1" ht="15" customHeight="1" x14ac:dyDescent="0.3">
      <c r="B21" s="56"/>
      <c r="C21" s="59"/>
      <c r="D21" s="272"/>
      <c r="E21" s="59"/>
      <c r="F21" s="59"/>
      <c r="G21" s="60"/>
      <c r="H21" s="67"/>
    </row>
    <row r="22" spans="2:13" s="1" customFormat="1" ht="28" x14ac:dyDescent="0.3">
      <c r="B22" s="56"/>
      <c r="C22" s="59"/>
      <c r="D22" s="71" t="s">
        <v>169</v>
      </c>
      <c r="E22" s="59"/>
      <c r="F22" s="59"/>
      <c r="G22" s="60"/>
      <c r="H22" s="67"/>
    </row>
    <row r="23" spans="2:13" s="1" customFormat="1" ht="15" customHeight="1" x14ac:dyDescent="0.3">
      <c r="B23" s="56"/>
      <c r="C23" s="59"/>
      <c r="D23" s="71"/>
      <c r="E23" s="59"/>
      <c r="F23" s="59"/>
      <c r="G23" s="60"/>
      <c r="H23" s="67"/>
    </row>
    <row r="24" spans="2:13" s="1" customFormat="1" ht="42" x14ac:dyDescent="0.3">
      <c r="B24" s="56"/>
      <c r="C24" s="59"/>
      <c r="D24" s="459" t="s">
        <v>583</v>
      </c>
      <c r="E24" s="59" t="s">
        <v>50</v>
      </c>
      <c r="F24" s="65">
        <v>14999</v>
      </c>
      <c r="G24" s="66"/>
      <c r="H24" s="67"/>
    </row>
    <row r="25" spans="2:13" s="1" customFormat="1" ht="15" customHeight="1" x14ac:dyDescent="0.3">
      <c r="B25" s="56"/>
      <c r="C25" s="59"/>
      <c r="D25" s="71"/>
      <c r="E25" s="59"/>
      <c r="F25" s="59"/>
      <c r="G25" s="60"/>
      <c r="H25" s="67"/>
    </row>
    <row r="26" spans="2:13" s="1" customFormat="1" ht="15" customHeight="1" x14ac:dyDescent="0.3">
      <c r="B26" s="56"/>
      <c r="C26" s="59"/>
      <c r="D26" s="319" t="s">
        <v>632</v>
      </c>
      <c r="E26" s="59" t="s">
        <v>50</v>
      </c>
      <c r="F26" s="65">
        <v>197983</v>
      </c>
      <c r="G26" s="66"/>
      <c r="H26" s="67"/>
    </row>
    <row r="27" spans="2:13" s="1" customFormat="1" ht="15" customHeight="1" x14ac:dyDescent="0.3">
      <c r="B27" s="56"/>
      <c r="C27" s="59"/>
      <c r="D27" s="71"/>
      <c r="E27" s="59"/>
      <c r="F27" s="59"/>
      <c r="G27" s="60"/>
      <c r="H27" s="67"/>
      <c r="J27" s="606"/>
      <c r="M27" s="607"/>
    </row>
    <row r="28" spans="2:13" s="1" customFormat="1" ht="15" customHeight="1" x14ac:dyDescent="0.3">
      <c r="B28" s="72" t="s">
        <v>151</v>
      </c>
      <c r="C28" s="73" t="s">
        <v>628</v>
      </c>
      <c r="D28" s="74" t="s">
        <v>58</v>
      </c>
      <c r="E28" s="73"/>
      <c r="F28" s="73"/>
      <c r="G28" s="75"/>
      <c r="H28" s="67"/>
    </row>
    <row r="29" spans="2:13" s="1" customFormat="1" ht="15" customHeight="1" x14ac:dyDescent="0.3">
      <c r="B29" s="72"/>
      <c r="C29" s="73"/>
      <c r="D29" s="74"/>
      <c r="E29" s="73"/>
      <c r="F29" s="73"/>
      <c r="G29" s="75"/>
      <c r="H29" s="67"/>
    </row>
    <row r="30" spans="2:13" s="1" customFormat="1" ht="15" customHeight="1" x14ac:dyDescent="0.3">
      <c r="B30" s="56"/>
      <c r="C30" s="73"/>
      <c r="D30" s="461" t="s">
        <v>631</v>
      </c>
      <c r="E30" s="73" t="s">
        <v>59</v>
      </c>
      <c r="F30" s="65" t="s">
        <v>295</v>
      </c>
      <c r="G30" s="66"/>
      <c r="H30" s="67"/>
    </row>
    <row r="31" spans="2:13" s="1" customFormat="1" ht="15" customHeight="1" x14ac:dyDescent="0.3">
      <c r="B31" s="56"/>
      <c r="C31" s="59"/>
      <c r="D31" s="71"/>
      <c r="E31" s="59"/>
      <c r="F31" s="65"/>
      <c r="G31" s="66"/>
      <c r="H31" s="67"/>
    </row>
    <row r="32" spans="2:13" s="1" customFormat="1" ht="15" customHeight="1" x14ac:dyDescent="0.3">
      <c r="B32" s="56" t="s">
        <v>532</v>
      </c>
      <c r="C32" s="59" t="s">
        <v>9</v>
      </c>
      <c r="D32" s="271" t="s">
        <v>580</v>
      </c>
      <c r="E32" s="59"/>
      <c r="F32" s="59"/>
      <c r="G32" s="60"/>
      <c r="H32" s="67"/>
    </row>
    <row r="33" spans="2:10" s="1" customFormat="1" ht="15" customHeight="1" x14ac:dyDescent="0.3">
      <c r="B33" s="56"/>
      <c r="C33" s="59"/>
      <c r="D33" s="71"/>
      <c r="E33" s="59"/>
      <c r="F33" s="59"/>
      <c r="G33" s="60"/>
      <c r="H33" s="67"/>
    </row>
    <row r="34" spans="2:10" s="1" customFormat="1" ht="14" x14ac:dyDescent="0.3">
      <c r="B34" s="56"/>
      <c r="C34" s="59"/>
      <c r="D34" s="134" t="s">
        <v>285</v>
      </c>
      <c r="E34" s="59"/>
      <c r="F34" s="59"/>
      <c r="G34" s="60"/>
      <c r="H34" s="67"/>
    </row>
    <row r="35" spans="2:10" s="1" customFormat="1" ht="15" customHeight="1" x14ac:dyDescent="0.3">
      <c r="B35" s="56"/>
      <c r="C35" s="59"/>
      <c r="D35" s="74" t="s">
        <v>286</v>
      </c>
      <c r="E35" s="59"/>
      <c r="F35" s="59"/>
      <c r="G35" s="60"/>
      <c r="H35" s="67"/>
    </row>
    <row r="36" spans="2:10" s="1" customFormat="1" ht="15" customHeight="1" x14ac:dyDescent="0.3">
      <c r="B36" s="56"/>
      <c r="C36" s="59"/>
      <c r="D36" s="74"/>
      <c r="E36" s="59"/>
      <c r="F36" s="59"/>
      <c r="G36" s="60"/>
      <c r="H36" s="67"/>
    </row>
    <row r="37" spans="2:10" s="1" customFormat="1" ht="15" customHeight="1" x14ac:dyDescent="0.3">
      <c r="B37" s="56"/>
      <c r="C37" s="59"/>
      <c r="D37" s="74" t="s">
        <v>287</v>
      </c>
      <c r="E37" s="59"/>
      <c r="F37" s="59"/>
      <c r="G37" s="60"/>
      <c r="H37" s="67"/>
    </row>
    <row r="38" spans="2:10" s="1" customFormat="1" ht="15" customHeight="1" x14ac:dyDescent="0.3">
      <c r="B38" s="56"/>
      <c r="C38" s="59"/>
      <c r="D38" s="71"/>
      <c r="E38" s="59"/>
      <c r="F38" s="59"/>
      <c r="G38" s="60"/>
      <c r="H38" s="67"/>
    </row>
    <row r="39" spans="2:10" s="1" customFormat="1" ht="48" customHeight="1" x14ac:dyDescent="0.3">
      <c r="B39" s="56"/>
      <c r="C39" s="59" t="s">
        <v>1025</v>
      </c>
      <c r="D39" s="459" t="s">
        <v>606</v>
      </c>
      <c r="E39" s="59" t="s">
        <v>37</v>
      </c>
      <c r="F39" s="65">
        <v>432</v>
      </c>
      <c r="G39" s="66"/>
      <c r="H39" s="67"/>
      <c r="J39" s="327"/>
    </row>
    <row r="40" spans="2:10" s="1" customFormat="1" ht="13.25" customHeight="1" x14ac:dyDescent="0.3">
      <c r="B40" s="56"/>
      <c r="C40" s="59"/>
      <c r="D40" s="71"/>
      <c r="E40" s="59"/>
      <c r="F40" s="59"/>
      <c r="G40" s="60"/>
      <c r="H40" s="67"/>
    </row>
    <row r="41" spans="2:10" s="1" customFormat="1" ht="44" customHeight="1" x14ac:dyDescent="0.3">
      <c r="B41" s="56"/>
      <c r="C41" s="59" t="s">
        <v>1025</v>
      </c>
      <c r="D41" s="459" t="s">
        <v>607</v>
      </c>
      <c r="E41" s="59" t="s">
        <v>37</v>
      </c>
      <c r="F41" s="65">
        <f>465*0.5*0.6</f>
        <v>139.5</v>
      </c>
      <c r="G41" s="66"/>
      <c r="H41" s="67"/>
    </row>
    <row r="42" spans="2:10" s="1" customFormat="1" ht="15" customHeight="1" x14ac:dyDescent="0.3">
      <c r="B42" s="56"/>
      <c r="C42" s="59"/>
      <c r="D42" s="71"/>
      <c r="E42" s="59"/>
      <c r="F42" s="59"/>
      <c r="G42" s="60"/>
      <c r="H42" s="67"/>
    </row>
    <row r="43" spans="2:10" s="1" customFormat="1" ht="15" customHeight="1" x14ac:dyDescent="0.3">
      <c r="B43" s="56"/>
      <c r="C43" s="59"/>
      <c r="D43" s="459" t="s">
        <v>608</v>
      </c>
      <c r="E43" s="59" t="s">
        <v>37</v>
      </c>
      <c r="F43" s="65">
        <v>42</v>
      </c>
      <c r="G43" s="66"/>
      <c r="H43" s="67"/>
    </row>
    <row r="44" spans="2:10" s="1" customFormat="1" ht="15" customHeight="1" x14ac:dyDescent="0.3">
      <c r="B44" s="56"/>
      <c r="C44" s="59"/>
      <c r="D44" s="459"/>
      <c r="E44" s="59"/>
      <c r="F44" s="65"/>
      <c r="G44" s="66"/>
      <c r="H44" s="67"/>
    </row>
    <row r="45" spans="2:10" s="1" customFormat="1" ht="18" customHeight="1" x14ac:dyDescent="0.3">
      <c r="B45" s="56"/>
      <c r="C45" s="59"/>
      <c r="D45" s="459" t="s">
        <v>609</v>
      </c>
      <c r="E45" s="59" t="s">
        <v>37</v>
      </c>
      <c r="F45" s="65">
        <v>232</v>
      </c>
      <c r="G45" s="66"/>
      <c r="H45" s="67"/>
    </row>
    <row r="46" spans="2:10" s="1" customFormat="1" ht="15" customHeight="1" x14ac:dyDescent="0.3">
      <c r="B46" s="56"/>
      <c r="C46" s="59"/>
      <c r="D46" s="459"/>
      <c r="E46" s="59"/>
      <c r="F46" s="65"/>
      <c r="G46" s="66"/>
      <c r="H46" s="67"/>
    </row>
    <row r="47" spans="2:10" s="1" customFormat="1" ht="27" customHeight="1" x14ac:dyDescent="0.3">
      <c r="B47" s="56"/>
      <c r="C47" s="59" t="s">
        <v>1025</v>
      </c>
      <c r="D47" s="459" t="s">
        <v>610</v>
      </c>
      <c r="E47" s="59" t="s">
        <v>37</v>
      </c>
      <c r="F47" s="65">
        <v>20</v>
      </c>
      <c r="G47" s="66"/>
      <c r="H47" s="67"/>
    </row>
    <row r="48" spans="2:10" s="1" customFormat="1" ht="14.4" customHeight="1" x14ac:dyDescent="0.3">
      <c r="B48" s="56"/>
      <c r="C48" s="59"/>
      <c r="D48" s="459"/>
      <c r="E48" s="59"/>
      <c r="F48" s="65"/>
      <c r="G48" s="66"/>
      <c r="H48" s="67"/>
    </row>
    <row r="49" spans="2:10" s="1" customFormat="1" ht="33" customHeight="1" x14ac:dyDescent="0.3">
      <c r="B49" s="56"/>
      <c r="C49" s="59"/>
      <c r="D49" s="459" t="s">
        <v>611</v>
      </c>
      <c r="E49" s="59" t="s">
        <v>37</v>
      </c>
      <c r="F49" s="65">
        <v>760</v>
      </c>
      <c r="G49" s="66"/>
      <c r="H49" s="67"/>
      <c r="J49" s="481"/>
    </row>
    <row r="50" spans="2:10" s="1" customFormat="1" ht="15" customHeight="1" x14ac:dyDescent="0.3">
      <c r="B50" s="56"/>
      <c r="C50" s="59"/>
      <c r="D50" s="71"/>
      <c r="E50" s="59"/>
      <c r="F50" s="65"/>
      <c r="G50" s="66"/>
      <c r="H50" s="67"/>
    </row>
    <row r="51" spans="2:10" s="1" customFormat="1" ht="15" customHeight="1" x14ac:dyDescent="0.25">
      <c r="B51" s="56" t="s">
        <v>152</v>
      </c>
      <c r="C51" s="129" t="s">
        <v>478</v>
      </c>
      <c r="D51" s="273" t="s">
        <v>90</v>
      </c>
      <c r="E51" s="129"/>
      <c r="F51" s="129"/>
      <c r="G51" s="330"/>
      <c r="H51" s="67"/>
    </row>
    <row r="52" spans="2:10" s="1" customFormat="1" ht="15" customHeight="1" x14ac:dyDescent="0.25">
      <c r="B52" s="56"/>
      <c r="C52" s="129"/>
      <c r="D52" s="273"/>
      <c r="E52" s="129"/>
      <c r="F52" s="129"/>
      <c r="G52" s="330"/>
      <c r="H52" s="67"/>
    </row>
    <row r="53" spans="2:10" s="1" customFormat="1" ht="15" customHeight="1" x14ac:dyDescent="0.25">
      <c r="B53" s="56"/>
      <c r="C53" s="129"/>
      <c r="D53" s="273" t="s">
        <v>582</v>
      </c>
      <c r="E53" s="129"/>
      <c r="F53" s="129"/>
      <c r="G53" s="330"/>
      <c r="H53" s="67"/>
    </row>
    <row r="54" spans="2:10" s="1" customFormat="1" ht="15" customHeight="1" x14ac:dyDescent="0.25">
      <c r="B54" s="56"/>
      <c r="C54" s="129"/>
      <c r="D54" s="84"/>
      <c r="E54" s="129"/>
      <c r="F54" s="129"/>
      <c r="G54" s="330"/>
      <c r="H54" s="67"/>
    </row>
    <row r="55" spans="2:10" s="1" customFormat="1" ht="42" x14ac:dyDescent="0.25">
      <c r="B55" s="56"/>
      <c r="C55" s="129"/>
      <c r="D55" s="462" t="s">
        <v>520</v>
      </c>
      <c r="E55" s="129" t="s">
        <v>50</v>
      </c>
      <c r="F55" s="65" t="s">
        <v>295</v>
      </c>
      <c r="G55" s="167"/>
      <c r="H55" s="67"/>
    </row>
    <row r="56" spans="2:10" s="1" customFormat="1" ht="15" customHeight="1" x14ac:dyDescent="0.25">
      <c r="B56" s="56"/>
      <c r="C56" s="129"/>
      <c r="D56" s="84"/>
      <c r="E56" s="129"/>
      <c r="F56" s="65"/>
      <c r="G56" s="167"/>
      <c r="H56" s="67"/>
    </row>
    <row r="57" spans="2:10" s="1" customFormat="1" ht="28" x14ac:dyDescent="0.25">
      <c r="B57" s="56"/>
      <c r="C57" s="331"/>
      <c r="D57" s="462" t="s">
        <v>550</v>
      </c>
      <c r="E57" s="129" t="s">
        <v>50</v>
      </c>
      <c r="F57" s="65" t="s">
        <v>295</v>
      </c>
      <c r="G57" s="330"/>
      <c r="H57" s="67"/>
    </row>
    <row r="58" spans="2:10" s="1" customFormat="1" ht="14" x14ac:dyDescent="0.25">
      <c r="B58" s="56"/>
      <c r="C58" s="331"/>
      <c r="D58" s="84"/>
      <c r="E58" s="129"/>
      <c r="F58" s="65"/>
      <c r="G58" s="330"/>
      <c r="H58" s="67"/>
    </row>
    <row r="59" spans="2:10" s="1" customFormat="1" ht="15" customHeight="1" x14ac:dyDescent="0.3">
      <c r="B59" s="56" t="s">
        <v>153</v>
      </c>
      <c r="C59" s="59" t="s">
        <v>633</v>
      </c>
      <c r="D59" s="271" t="s">
        <v>391</v>
      </c>
      <c r="E59" s="59"/>
      <c r="F59" s="65"/>
      <c r="G59" s="66"/>
      <c r="H59" s="67"/>
    </row>
    <row r="60" spans="2:10" s="1" customFormat="1" ht="15" customHeight="1" x14ac:dyDescent="0.3">
      <c r="B60" s="56"/>
      <c r="C60" s="59"/>
      <c r="D60" s="71"/>
      <c r="E60" s="59"/>
      <c r="F60" s="65"/>
      <c r="G60" s="66"/>
      <c r="H60" s="67"/>
    </row>
    <row r="61" spans="2:10" s="1" customFormat="1" ht="34.25" customHeight="1" x14ac:dyDescent="0.3">
      <c r="B61" s="56"/>
      <c r="C61" s="59"/>
      <c r="D61" s="124" t="s">
        <v>581</v>
      </c>
      <c r="E61" s="77" t="s">
        <v>49</v>
      </c>
      <c r="F61" s="65">
        <v>720</v>
      </c>
      <c r="G61" s="66"/>
      <c r="H61" s="67"/>
    </row>
    <row r="62" spans="2:10" s="1" customFormat="1" ht="15" customHeight="1" x14ac:dyDescent="0.3">
      <c r="B62" s="56"/>
      <c r="C62" s="59"/>
      <c r="D62" s="71"/>
      <c r="E62" s="59"/>
      <c r="F62" s="59"/>
      <c r="G62" s="60"/>
      <c r="H62" s="67"/>
    </row>
    <row r="63" spans="2:10" s="1" customFormat="1" ht="15" customHeight="1" x14ac:dyDescent="0.3">
      <c r="B63" s="62">
        <v>2.2999999999999998</v>
      </c>
      <c r="C63" s="80" t="s">
        <v>640</v>
      </c>
      <c r="D63" s="81" t="s">
        <v>69</v>
      </c>
      <c r="E63" s="77"/>
      <c r="F63" s="77"/>
      <c r="G63" s="79"/>
      <c r="H63" s="67"/>
    </row>
    <row r="64" spans="2:10" s="1" customFormat="1" ht="15" customHeight="1" x14ac:dyDescent="0.25">
      <c r="B64" s="56"/>
      <c r="C64" s="82"/>
      <c r="D64" s="83"/>
      <c r="E64" s="77"/>
      <c r="F64" s="77"/>
      <c r="G64" s="79"/>
      <c r="H64" s="67"/>
    </row>
    <row r="65" spans="2:13" s="1" customFormat="1" ht="15" customHeight="1" x14ac:dyDescent="0.25">
      <c r="B65" s="56" t="s">
        <v>154</v>
      </c>
      <c r="C65" s="77" t="s">
        <v>9</v>
      </c>
      <c r="D65" s="273" t="s">
        <v>91</v>
      </c>
      <c r="E65" s="77"/>
      <c r="F65" s="77"/>
      <c r="G65" s="79"/>
      <c r="H65" s="67"/>
    </row>
    <row r="66" spans="2:13" s="1" customFormat="1" ht="14" x14ac:dyDescent="0.25">
      <c r="B66" s="56"/>
      <c r="C66" s="82"/>
      <c r="D66" s="85"/>
      <c r="E66" s="77"/>
      <c r="F66" s="88"/>
      <c r="G66" s="79"/>
      <c r="H66" s="67"/>
    </row>
    <row r="67" spans="2:13" s="1" customFormat="1" ht="24" customHeight="1" x14ac:dyDescent="0.25">
      <c r="B67" s="56"/>
      <c r="C67" s="82"/>
      <c r="D67" s="84" t="s">
        <v>392</v>
      </c>
      <c r="E67" s="77"/>
      <c r="F67" s="77"/>
      <c r="G67" s="79"/>
      <c r="H67" s="67"/>
    </row>
    <row r="68" spans="2:13" s="1" customFormat="1" ht="15" customHeight="1" x14ac:dyDescent="0.25">
      <c r="B68" s="56"/>
      <c r="C68" s="82"/>
      <c r="D68" s="87"/>
      <c r="E68" s="77"/>
      <c r="F68" s="88"/>
      <c r="G68" s="79"/>
      <c r="H68" s="67"/>
    </row>
    <row r="69" spans="2:13" s="1" customFormat="1" ht="42" x14ac:dyDescent="0.25">
      <c r="B69" s="56"/>
      <c r="C69" s="269" t="s">
        <v>1036</v>
      </c>
      <c r="D69" s="460" t="s">
        <v>171</v>
      </c>
      <c r="E69" s="77" t="s">
        <v>49</v>
      </c>
      <c r="F69" s="88">
        <f>100670*1.05</f>
        <v>105703.5</v>
      </c>
      <c r="G69" s="79"/>
      <c r="H69" s="67"/>
      <c r="J69" s="606"/>
      <c r="M69" s="607"/>
    </row>
    <row r="70" spans="2:13" s="1" customFormat="1" ht="14.5" thickBot="1" x14ac:dyDescent="0.3">
      <c r="B70" s="56"/>
      <c r="C70" s="82"/>
      <c r="D70" s="78"/>
      <c r="E70" s="77"/>
      <c r="F70" s="88"/>
      <c r="G70" s="79"/>
      <c r="H70" s="67"/>
    </row>
    <row r="71" spans="2:13" s="1" customFormat="1" ht="15" customHeight="1" thickBot="1" x14ac:dyDescent="0.3">
      <c r="B71" s="688" t="s">
        <v>30</v>
      </c>
      <c r="C71" s="689"/>
      <c r="D71" s="689"/>
      <c r="E71" s="689"/>
      <c r="F71" s="689"/>
      <c r="G71" s="689"/>
      <c r="H71" s="438"/>
    </row>
    <row r="72" spans="2:13" s="1" customFormat="1" ht="15" customHeight="1" x14ac:dyDescent="0.25">
      <c r="B72" s="366"/>
      <c r="C72" s="366"/>
      <c r="D72" s="366"/>
      <c r="E72" s="366"/>
      <c r="F72" s="366"/>
      <c r="G72" s="366"/>
      <c r="H72" s="367"/>
    </row>
    <row r="73" spans="2:13" s="1" customFormat="1" ht="15" customHeight="1" thickBot="1" x14ac:dyDescent="0.3">
      <c r="B73" s="328"/>
      <c r="C73" s="328"/>
      <c r="D73" s="429"/>
      <c r="E73" s="328"/>
      <c r="F73" s="328"/>
      <c r="G73" s="435"/>
      <c r="H73" s="435"/>
    </row>
    <row r="74" spans="2:13" s="1" customFormat="1" ht="15" customHeight="1" x14ac:dyDescent="0.25">
      <c r="B74" s="690" t="s">
        <v>43</v>
      </c>
      <c r="C74" s="692" t="s">
        <v>44</v>
      </c>
      <c r="D74" s="694" t="s">
        <v>2</v>
      </c>
      <c r="E74" s="694" t="s">
        <v>3</v>
      </c>
      <c r="F74" s="694" t="s">
        <v>4</v>
      </c>
      <c r="G74" s="694" t="s">
        <v>5</v>
      </c>
      <c r="H74" s="684" t="s">
        <v>6</v>
      </c>
    </row>
    <row r="75" spans="2:13" s="1" customFormat="1" ht="15" customHeight="1" thickBot="1" x14ac:dyDescent="0.3">
      <c r="B75" s="691"/>
      <c r="C75" s="693"/>
      <c r="D75" s="695"/>
      <c r="E75" s="695"/>
      <c r="F75" s="695"/>
      <c r="G75" s="695"/>
      <c r="H75" s="685"/>
    </row>
    <row r="76" spans="2:13" s="1" customFormat="1" ht="15" customHeight="1" x14ac:dyDescent="0.25">
      <c r="B76" s="696" t="s">
        <v>42</v>
      </c>
      <c r="C76" s="697"/>
      <c r="D76" s="697"/>
      <c r="E76" s="697"/>
      <c r="F76" s="697"/>
      <c r="G76" s="697"/>
      <c r="H76" s="90"/>
    </row>
    <row r="77" spans="2:13" s="1" customFormat="1" ht="15" customHeight="1" x14ac:dyDescent="0.25">
      <c r="B77" s="103"/>
      <c r="C77" s="104"/>
      <c r="D77" s="105"/>
      <c r="E77" s="104"/>
      <c r="F77" s="104"/>
      <c r="G77" s="106"/>
      <c r="H77" s="107"/>
    </row>
    <row r="78" spans="2:13" s="1" customFormat="1" ht="15" customHeight="1" x14ac:dyDescent="0.3">
      <c r="B78" s="56" t="s">
        <v>155</v>
      </c>
      <c r="C78" s="93" t="s">
        <v>9</v>
      </c>
      <c r="D78" s="274" t="s">
        <v>64</v>
      </c>
      <c r="E78" s="93"/>
      <c r="F78" s="95"/>
      <c r="G78" s="66"/>
      <c r="H78" s="67"/>
    </row>
    <row r="79" spans="2:13" s="1" customFormat="1" ht="15" customHeight="1" x14ac:dyDescent="0.3">
      <c r="B79" s="56"/>
      <c r="C79" s="93"/>
      <c r="D79" s="94"/>
      <c r="E79" s="93"/>
      <c r="F79" s="95"/>
      <c r="G79" s="66"/>
      <c r="H79" s="67"/>
    </row>
    <row r="80" spans="2:13" s="1" customFormat="1" ht="28" x14ac:dyDescent="0.25">
      <c r="B80" s="56"/>
      <c r="C80" s="96" t="s">
        <v>1026</v>
      </c>
      <c r="D80" s="84" t="s">
        <v>584</v>
      </c>
      <c r="E80" s="96"/>
      <c r="F80" s="97"/>
      <c r="G80" s="66"/>
      <c r="H80" s="67"/>
    </row>
    <row r="81" spans="2:13" s="1" customFormat="1" ht="15" customHeight="1" x14ac:dyDescent="0.25">
      <c r="B81" s="56"/>
      <c r="C81" s="96"/>
      <c r="D81" s="84"/>
      <c r="E81" s="96"/>
      <c r="F81" s="97"/>
      <c r="G81" s="66"/>
      <c r="H81" s="67"/>
    </row>
    <row r="82" spans="2:13" s="1" customFormat="1" ht="15" customHeight="1" x14ac:dyDescent="0.3">
      <c r="B82" s="56"/>
      <c r="C82" s="96"/>
      <c r="D82" s="422" t="s">
        <v>393</v>
      </c>
      <c r="E82" s="77" t="s">
        <v>50</v>
      </c>
      <c r="F82" s="98">
        <f>14046*0.15*1.05</f>
        <v>2212.2450000000003</v>
      </c>
      <c r="G82" s="79"/>
      <c r="H82" s="91"/>
    </row>
    <row r="83" spans="2:13" s="1" customFormat="1" ht="15" customHeight="1" x14ac:dyDescent="0.3">
      <c r="B83" s="56"/>
      <c r="C83" s="96"/>
      <c r="D83" s="422"/>
      <c r="E83" s="96"/>
      <c r="F83" s="97"/>
      <c r="G83" s="66"/>
      <c r="H83" s="91"/>
    </row>
    <row r="84" spans="2:13" s="1" customFormat="1" ht="15" customHeight="1" x14ac:dyDescent="0.3">
      <c r="B84" s="56"/>
      <c r="C84" s="96"/>
      <c r="D84" s="422" t="s">
        <v>521</v>
      </c>
      <c r="E84" s="77" t="s">
        <v>50</v>
      </c>
      <c r="F84" s="98">
        <f>86624*0.15*1.05</f>
        <v>13643.28</v>
      </c>
      <c r="G84" s="79"/>
      <c r="H84" s="91"/>
      <c r="M84" s="607"/>
    </row>
    <row r="85" spans="2:13" s="1" customFormat="1" ht="15" customHeight="1" x14ac:dyDescent="0.3">
      <c r="B85" s="56"/>
      <c r="C85" s="96"/>
      <c r="D85" s="422"/>
      <c r="E85" s="77"/>
      <c r="F85" s="98"/>
      <c r="G85" s="79"/>
      <c r="H85" s="91"/>
    </row>
    <row r="86" spans="2:13" s="1" customFormat="1" ht="15" customHeight="1" x14ac:dyDescent="0.3">
      <c r="B86" s="56"/>
      <c r="C86" s="96"/>
      <c r="D86" s="422" t="s">
        <v>399</v>
      </c>
      <c r="E86" s="77" t="s">
        <v>50</v>
      </c>
      <c r="F86" s="98">
        <v>42</v>
      </c>
      <c r="G86" s="79"/>
      <c r="H86" s="91"/>
    </row>
    <row r="87" spans="2:13" s="1" customFormat="1" ht="15" customHeight="1" x14ac:dyDescent="0.3">
      <c r="B87" s="56"/>
      <c r="C87" s="96"/>
      <c r="D87" s="422"/>
      <c r="E87" s="77"/>
      <c r="F87" s="98"/>
      <c r="G87" s="79"/>
      <c r="H87" s="91"/>
    </row>
    <row r="88" spans="2:13" s="1" customFormat="1" ht="17" customHeight="1" x14ac:dyDescent="0.3">
      <c r="B88" s="56" t="s">
        <v>156</v>
      </c>
      <c r="C88" s="96" t="s">
        <v>9</v>
      </c>
      <c r="D88" s="440" t="s">
        <v>586</v>
      </c>
      <c r="E88" s="77"/>
      <c r="F88" s="98"/>
      <c r="G88" s="330"/>
      <c r="H88" s="91"/>
    </row>
    <row r="89" spans="2:13" s="1" customFormat="1" ht="17" customHeight="1" x14ac:dyDescent="0.3">
      <c r="B89" s="56"/>
      <c r="C89" s="96"/>
      <c r="D89" s="440"/>
      <c r="E89" s="77"/>
      <c r="F89" s="98"/>
      <c r="G89" s="330"/>
      <c r="H89" s="91"/>
    </row>
    <row r="90" spans="2:13" s="1" customFormat="1" ht="32" customHeight="1" x14ac:dyDescent="0.3">
      <c r="B90" s="56"/>
      <c r="C90" s="93" t="s">
        <v>1061</v>
      </c>
      <c r="D90" s="463" t="s">
        <v>635</v>
      </c>
      <c r="E90" s="77" t="s">
        <v>50</v>
      </c>
      <c r="F90" s="98">
        <v>4250</v>
      </c>
      <c r="G90" s="330"/>
      <c r="H90" s="91"/>
    </row>
    <row r="91" spans="2:13" s="1" customFormat="1" ht="16.25" customHeight="1" x14ac:dyDescent="0.3">
      <c r="B91" s="56"/>
      <c r="C91" s="93"/>
      <c r="D91" s="140"/>
      <c r="E91" s="77"/>
      <c r="F91" s="98"/>
      <c r="G91" s="330"/>
      <c r="H91" s="91"/>
    </row>
    <row r="92" spans="2:13" s="1" customFormat="1" ht="29.4" customHeight="1" x14ac:dyDescent="0.3">
      <c r="B92" s="56"/>
      <c r="C92" s="93"/>
      <c r="D92" s="463" t="s">
        <v>636</v>
      </c>
      <c r="E92" s="77" t="s">
        <v>50</v>
      </c>
      <c r="F92" s="98">
        <v>2520</v>
      </c>
      <c r="G92" s="330"/>
      <c r="H92" s="91"/>
    </row>
    <row r="93" spans="2:13" s="1" customFormat="1" ht="15" customHeight="1" x14ac:dyDescent="0.3">
      <c r="B93" s="56"/>
      <c r="C93" s="93"/>
      <c r="D93" s="422"/>
      <c r="E93" s="96"/>
      <c r="F93" s="97"/>
      <c r="G93" s="66"/>
      <c r="H93" s="91"/>
    </row>
    <row r="94" spans="2:13" s="1" customFormat="1" ht="14" x14ac:dyDescent="0.3">
      <c r="B94" s="62">
        <v>2.4</v>
      </c>
      <c r="C94" s="89" t="s">
        <v>641</v>
      </c>
      <c r="D94" s="99" t="s">
        <v>84</v>
      </c>
      <c r="E94" s="77"/>
      <c r="F94" s="93"/>
      <c r="G94" s="79"/>
      <c r="H94" s="91"/>
    </row>
    <row r="95" spans="2:13" s="1" customFormat="1" ht="15" customHeight="1" x14ac:dyDescent="0.25">
      <c r="B95" s="56"/>
      <c r="C95" s="77"/>
      <c r="D95" s="64"/>
      <c r="E95" s="93"/>
      <c r="F95" s="93"/>
      <c r="G95" s="79"/>
      <c r="H95" s="91"/>
    </row>
    <row r="96" spans="2:13" s="1" customFormat="1" ht="15" customHeight="1" x14ac:dyDescent="0.25">
      <c r="B96" s="56"/>
      <c r="C96" s="73" t="s">
        <v>13</v>
      </c>
      <c r="D96" s="150" t="s">
        <v>394</v>
      </c>
      <c r="E96" s="93"/>
      <c r="F96" s="93"/>
      <c r="G96" s="101"/>
      <c r="H96" s="91"/>
    </row>
    <row r="97" spans="2:13" s="1" customFormat="1" ht="15" customHeight="1" x14ac:dyDescent="0.25">
      <c r="B97" s="56"/>
      <c r="C97" s="77"/>
      <c r="D97" s="64"/>
      <c r="E97" s="93"/>
      <c r="F97" s="93"/>
      <c r="G97" s="101"/>
      <c r="H97" s="91"/>
    </row>
    <row r="98" spans="2:13" s="1" customFormat="1" ht="15" customHeight="1" x14ac:dyDescent="0.25">
      <c r="B98" s="56"/>
      <c r="C98" s="457" t="s">
        <v>277</v>
      </c>
      <c r="D98" s="92" t="s">
        <v>67</v>
      </c>
      <c r="E98" s="77"/>
      <c r="F98" s="77"/>
      <c r="G98" s="79"/>
      <c r="H98" s="91"/>
    </row>
    <row r="99" spans="2:13" s="1" customFormat="1" ht="15" customHeight="1" x14ac:dyDescent="0.25">
      <c r="B99" s="56"/>
      <c r="C99" s="77"/>
      <c r="D99" s="78"/>
      <c r="E99" s="77"/>
      <c r="F99" s="77"/>
      <c r="G99" s="101"/>
      <c r="H99" s="91"/>
    </row>
    <row r="100" spans="2:13" s="1" customFormat="1" ht="42" x14ac:dyDescent="0.25">
      <c r="B100" s="56" t="s">
        <v>157</v>
      </c>
      <c r="C100" s="611" t="s">
        <v>1030</v>
      </c>
      <c r="D100" s="78" t="s">
        <v>591</v>
      </c>
      <c r="E100" s="77" t="s">
        <v>49</v>
      </c>
      <c r="F100" s="88">
        <f>86624*1.05</f>
        <v>90955.199999999997</v>
      </c>
      <c r="G100" s="101"/>
      <c r="H100" s="91"/>
      <c r="J100" s="606"/>
      <c r="M100" s="607"/>
    </row>
    <row r="101" spans="2:13" s="1" customFormat="1" ht="15" customHeight="1" x14ac:dyDescent="0.25">
      <c r="B101" s="56"/>
      <c r="C101" s="129"/>
      <c r="D101" s="78"/>
      <c r="E101" s="77"/>
      <c r="F101" s="77"/>
      <c r="G101" s="101"/>
      <c r="H101" s="91"/>
    </row>
    <row r="102" spans="2:13" s="1" customFormat="1" ht="28" x14ac:dyDescent="0.25">
      <c r="B102" s="56" t="s">
        <v>158</v>
      </c>
      <c r="C102" s="611" t="s">
        <v>1031</v>
      </c>
      <c r="D102" s="84" t="s">
        <v>374</v>
      </c>
      <c r="E102" s="77" t="s">
        <v>49</v>
      </c>
      <c r="F102" s="98">
        <f>(86624-1307)*1.05</f>
        <v>89582.85</v>
      </c>
      <c r="G102" s="79"/>
      <c r="H102" s="91"/>
      <c r="J102" s="606"/>
      <c r="M102" s="607"/>
    </row>
    <row r="103" spans="2:13" s="1" customFormat="1" ht="15" customHeight="1" x14ac:dyDescent="0.25">
      <c r="B103" s="56"/>
      <c r="C103" s="129"/>
      <c r="D103" s="78"/>
      <c r="E103" s="77"/>
      <c r="F103" s="77"/>
      <c r="G103" s="79"/>
      <c r="H103" s="91"/>
    </row>
    <row r="104" spans="2:13" s="1" customFormat="1" ht="46.25" customHeight="1" x14ac:dyDescent="0.25">
      <c r="B104" s="56" t="s">
        <v>159</v>
      </c>
      <c r="C104" s="611" t="s">
        <v>1027</v>
      </c>
      <c r="D104" s="78" t="s">
        <v>587</v>
      </c>
      <c r="E104" s="77" t="s">
        <v>49</v>
      </c>
      <c r="F104" s="88">
        <f>F100</f>
        <v>90955.199999999997</v>
      </c>
      <c r="G104" s="79"/>
      <c r="H104" s="91"/>
      <c r="J104" s="606"/>
      <c r="M104" s="607"/>
    </row>
    <row r="105" spans="2:13" s="1" customFormat="1" ht="12" customHeight="1" x14ac:dyDescent="0.25">
      <c r="B105" s="56"/>
      <c r="C105" s="611"/>
      <c r="D105" s="78"/>
      <c r="E105" s="77"/>
      <c r="F105" s="88"/>
      <c r="G105" s="79"/>
      <c r="H105" s="91"/>
    </row>
    <row r="106" spans="2:13" s="1" customFormat="1" ht="45" customHeight="1" x14ac:dyDescent="0.25">
      <c r="B106" s="56" t="s">
        <v>160</v>
      </c>
      <c r="C106" s="611" t="s">
        <v>1027</v>
      </c>
      <c r="D106" s="78" t="s">
        <v>588</v>
      </c>
      <c r="E106" s="77" t="s">
        <v>49</v>
      </c>
      <c r="F106" s="88">
        <f>2*100</f>
        <v>200</v>
      </c>
      <c r="G106" s="79"/>
      <c r="H106" s="91"/>
    </row>
    <row r="107" spans="2:13" s="1" customFormat="1" ht="12" customHeight="1" x14ac:dyDescent="0.25">
      <c r="B107" s="56"/>
      <c r="C107" s="129"/>
      <c r="D107" s="78"/>
      <c r="E107" s="77"/>
      <c r="F107" s="77"/>
      <c r="G107" s="79"/>
      <c r="H107" s="91"/>
    </row>
    <row r="108" spans="2:13" s="1" customFormat="1" ht="42" x14ac:dyDescent="0.25">
      <c r="B108" s="72" t="s">
        <v>161</v>
      </c>
      <c r="C108" s="611" t="s">
        <v>1028</v>
      </c>
      <c r="D108" s="78" t="s">
        <v>589</v>
      </c>
      <c r="E108" s="77" t="s">
        <v>49</v>
      </c>
      <c r="F108" s="88">
        <f>F100</f>
        <v>90955.199999999997</v>
      </c>
      <c r="G108" s="79"/>
      <c r="H108" s="91"/>
      <c r="J108" s="606"/>
      <c r="M108" s="607"/>
    </row>
    <row r="109" spans="2:13" s="1" customFormat="1" ht="10.25" customHeight="1" x14ac:dyDescent="0.25">
      <c r="B109" s="123"/>
      <c r="C109" s="129"/>
      <c r="D109" s="84"/>
      <c r="E109" s="77"/>
      <c r="F109" s="77"/>
      <c r="G109" s="79"/>
      <c r="H109" s="91"/>
    </row>
    <row r="110" spans="2:13" s="9" customFormat="1" ht="42" x14ac:dyDescent="0.3">
      <c r="B110" s="56" t="s">
        <v>162</v>
      </c>
      <c r="C110" s="611" t="s">
        <v>1029</v>
      </c>
      <c r="D110" s="78" t="s">
        <v>590</v>
      </c>
      <c r="E110" s="77" t="s">
        <v>49</v>
      </c>
      <c r="F110" s="73">
        <f>(2816+72)*1.05</f>
        <v>3032.4</v>
      </c>
      <c r="G110" s="79"/>
      <c r="H110" s="357"/>
      <c r="J110" s="443"/>
      <c r="M110" s="608"/>
    </row>
    <row r="111" spans="2:13" s="9" customFormat="1" ht="14" x14ac:dyDescent="0.3">
      <c r="B111" s="56"/>
      <c r="C111" s="611"/>
      <c r="D111" s="78"/>
      <c r="E111" s="77"/>
      <c r="F111" s="73"/>
      <c r="G111" s="79"/>
      <c r="H111" s="357"/>
    </row>
    <row r="112" spans="2:13" s="9" customFormat="1" ht="42" x14ac:dyDescent="0.3">
      <c r="B112" s="56" t="s">
        <v>704</v>
      </c>
      <c r="C112" s="611" t="s">
        <v>1029</v>
      </c>
      <c r="D112" s="78" t="s">
        <v>533</v>
      </c>
      <c r="E112" s="77" t="s">
        <v>49</v>
      </c>
      <c r="F112" s="73">
        <f>60*25</f>
        <v>1500</v>
      </c>
      <c r="G112" s="79"/>
      <c r="H112" s="357"/>
    </row>
    <row r="113" spans="2:8" s="1" customFormat="1" ht="14" x14ac:dyDescent="0.25">
      <c r="B113" s="56"/>
      <c r="C113" s="331"/>
      <c r="E113" s="122"/>
      <c r="F113" s="122"/>
      <c r="G113" s="122"/>
      <c r="H113" s="332"/>
    </row>
    <row r="114" spans="2:8" s="1" customFormat="1" ht="14" x14ac:dyDescent="0.25">
      <c r="B114" s="56"/>
      <c r="C114" s="129"/>
      <c r="D114" s="92" t="s">
        <v>51</v>
      </c>
      <c r="E114" s="77"/>
      <c r="F114" s="77"/>
      <c r="G114" s="79"/>
      <c r="H114" s="91"/>
    </row>
    <row r="115" spans="2:8" s="1" customFormat="1" ht="14" x14ac:dyDescent="0.25">
      <c r="B115" s="56"/>
      <c r="C115" s="129"/>
      <c r="D115" s="102"/>
      <c r="E115" s="77"/>
      <c r="F115" s="77"/>
      <c r="G115" s="79"/>
      <c r="H115" s="91"/>
    </row>
    <row r="116" spans="2:8" s="1" customFormat="1" ht="42" x14ac:dyDescent="0.25">
      <c r="B116" s="56" t="s">
        <v>163</v>
      </c>
      <c r="C116" s="611" t="s">
        <v>1030</v>
      </c>
      <c r="D116" s="78" t="s">
        <v>591</v>
      </c>
      <c r="E116" s="77" t="s">
        <v>49</v>
      </c>
      <c r="F116" s="88">
        <f>(14046+3223)*1.05</f>
        <v>18132.45</v>
      </c>
      <c r="G116" s="79"/>
      <c r="H116" s="91"/>
    </row>
    <row r="117" spans="2:8" s="1" customFormat="1" ht="15" customHeight="1" x14ac:dyDescent="0.25">
      <c r="B117" s="123"/>
      <c r="C117" s="129"/>
      <c r="D117" s="78"/>
      <c r="E117" s="77"/>
      <c r="F117" s="77"/>
      <c r="G117" s="79"/>
      <c r="H117" s="91"/>
    </row>
    <row r="118" spans="2:8" s="1" customFormat="1" ht="28" x14ac:dyDescent="0.25">
      <c r="B118" s="56" t="s">
        <v>284</v>
      </c>
      <c r="C118" s="611" t="s">
        <v>1031</v>
      </c>
      <c r="D118" s="84" t="s">
        <v>522</v>
      </c>
      <c r="E118" s="77" t="s">
        <v>49</v>
      </c>
      <c r="F118" s="98">
        <f>(14046+1307+4070)*1.05</f>
        <v>20394.150000000001</v>
      </c>
      <c r="G118" s="79"/>
      <c r="H118" s="91"/>
    </row>
    <row r="119" spans="2:8" s="270" customFormat="1" ht="14" x14ac:dyDescent="0.25">
      <c r="B119" s="123"/>
      <c r="C119" s="129"/>
      <c r="D119" s="78"/>
      <c r="E119" s="77"/>
      <c r="F119" s="77"/>
      <c r="G119" s="79"/>
      <c r="H119" s="91"/>
    </row>
    <row r="120" spans="2:8" s="1" customFormat="1" ht="42" x14ac:dyDescent="0.25">
      <c r="B120" s="56" t="s">
        <v>296</v>
      </c>
      <c r="C120" s="611" t="s">
        <v>1027</v>
      </c>
      <c r="D120" s="78" t="s">
        <v>587</v>
      </c>
      <c r="E120" s="77" t="s">
        <v>49</v>
      </c>
      <c r="F120" s="88">
        <f>F116</f>
        <v>18132.45</v>
      </c>
      <c r="G120" s="79"/>
      <c r="H120" s="91"/>
    </row>
    <row r="121" spans="2:8" s="1" customFormat="1" ht="14" x14ac:dyDescent="0.25">
      <c r="B121" s="123"/>
      <c r="C121" s="129"/>
      <c r="D121" s="78"/>
      <c r="E121" s="77"/>
      <c r="F121" s="77"/>
      <c r="G121" s="79"/>
      <c r="H121" s="91"/>
    </row>
    <row r="122" spans="2:8" s="1" customFormat="1" ht="42" x14ac:dyDescent="0.25">
      <c r="B122" s="56" t="s">
        <v>523</v>
      </c>
      <c r="C122" s="611" t="s">
        <v>1028</v>
      </c>
      <c r="D122" s="78" t="s">
        <v>589</v>
      </c>
      <c r="E122" s="77" t="s">
        <v>49</v>
      </c>
      <c r="F122" s="88">
        <f>F116</f>
        <v>18132.45</v>
      </c>
      <c r="G122" s="79"/>
      <c r="H122" s="91"/>
    </row>
    <row r="123" spans="2:8" s="1" customFormat="1" x14ac:dyDescent="0.25">
      <c r="B123" s="123"/>
      <c r="C123" s="331"/>
      <c r="D123" s="122"/>
      <c r="E123" s="122"/>
      <c r="F123" s="122"/>
      <c r="G123" s="122"/>
      <c r="H123" s="332"/>
    </row>
    <row r="124" spans="2:8" s="1" customFormat="1" ht="28" x14ac:dyDescent="0.25">
      <c r="B124" s="56" t="s">
        <v>524</v>
      </c>
      <c r="C124" s="611" t="s">
        <v>1031</v>
      </c>
      <c r="D124" s="78" t="s">
        <v>395</v>
      </c>
      <c r="E124" s="77" t="s">
        <v>85</v>
      </c>
      <c r="F124" s="77">
        <v>2</v>
      </c>
      <c r="G124" s="79"/>
      <c r="H124" s="91"/>
    </row>
    <row r="125" spans="2:8" s="1" customFormat="1" ht="14" x14ac:dyDescent="0.25">
      <c r="B125" s="56"/>
      <c r="C125" s="129"/>
      <c r="D125" s="78"/>
      <c r="E125" s="77"/>
      <c r="F125" s="77"/>
      <c r="G125" s="79"/>
      <c r="H125" s="91"/>
    </row>
    <row r="126" spans="2:8" s="1" customFormat="1" ht="14" x14ac:dyDescent="0.3">
      <c r="B126" s="62">
        <v>2.5</v>
      </c>
      <c r="C126" s="89" t="s">
        <v>642</v>
      </c>
      <c r="D126" s="99" t="s">
        <v>592</v>
      </c>
      <c r="E126" s="219"/>
      <c r="F126" s="98"/>
      <c r="G126" s="79"/>
      <c r="H126" s="67"/>
    </row>
    <row r="127" spans="2:8" s="1" customFormat="1" ht="15" customHeight="1" x14ac:dyDescent="0.25">
      <c r="B127" s="72"/>
      <c r="C127" s="77"/>
      <c r="D127" s="137"/>
      <c r="E127" s="219"/>
      <c r="F127" s="98"/>
      <c r="G127" s="79"/>
      <c r="H127" s="67"/>
    </row>
    <row r="128" spans="2:8" s="1" customFormat="1" ht="14" x14ac:dyDescent="0.3">
      <c r="B128" s="72" t="s">
        <v>164</v>
      </c>
      <c r="C128" s="93" t="s">
        <v>15</v>
      </c>
      <c r="D128" s="274" t="s">
        <v>65</v>
      </c>
      <c r="E128" s="93"/>
      <c r="F128" s="98"/>
      <c r="G128" s="79"/>
      <c r="H128" s="67"/>
    </row>
    <row r="129" spans="2:8" s="1" customFormat="1" ht="14" x14ac:dyDescent="0.3">
      <c r="B129" s="72"/>
      <c r="C129" s="93"/>
      <c r="D129" s="94"/>
      <c r="E129" s="93"/>
      <c r="F129" s="98"/>
      <c r="G129" s="79"/>
      <c r="H129" s="67"/>
    </row>
    <row r="130" spans="2:8" s="1" customFormat="1" ht="14" x14ac:dyDescent="0.3">
      <c r="B130" s="72"/>
      <c r="C130" s="93" t="s">
        <v>48</v>
      </c>
      <c r="D130" s="94" t="s">
        <v>66</v>
      </c>
      <c r="E130" s="93"/>
      <c r="F130" s="98"/>
      <c r="G130" s="79"/>
      <c r="H130" s="67"/>
    </row>
    <row r="131" spans="2:8" s="1" customFormat="1" ht="14" x14ac:dyDescent="0.3">
      <c r="B131" s="72"/>
      <c r="C131" s="93"/>
      <c r="D131" s="94"/>
      <c r="E131" s="93"/>
      <c r="F131" s="98"/>
      <c r="G131" s="79"/>
      <c r="H131" s="67"/>
    </row>
    <row r="132" spans="2:8" s="1" customFormat="1" ht="42" x14ac:dyDescent="0.3">
      <c r="B132" s="56"/>
      <c r="C132" s="93" t="s">
        <v>1046</v>
      </c>
      <c r="D132" s="139" t="s">
        <v>396</v>
      </c>
      <c r="E132" s="93" t="s">
        <v>37</v>
      </c>
      <c r="F132" s="98">
        <f>1760*0.4*0.3</f>
        <v>211.2</v>
      </c>
      <c r="G132" s="79"/>
      <c r="H132" s="67"/>
    </row>
    <row r="133" spans="2:8" s="1" customFormat="1" ht="14" x14ac:dyDescent="0.3">
      <c r="B133" s="56"/>
      <c r="C133" s="93"/>
      <c r="D133" s="139"/>
      <c r="E133" s="93"/>
      <c r="F133" s="98"/>
      <c r="G133" s="79"/>
      <c r="H133" s="67"/>
    </row>
    <row r="134" spans="2:8" s="1" customFormat="1" ht="30.65" customHeight="1" x14ac:dyDescent="0.3">
      <c r="B134" s="56"/>
      <c r="C134" s="93" t="s">
        <v>1047</v>
      </c>
      <c r="D134" s="140" t="s">
        <v>585</v>
      </c>
      <c r="E134" s="77" t="s">
        <v>50</v>
      </c>
      <c r="F134" s="98">
        <f>(1760*0.4*0.1)*1.1</f>
        <v>77.440000000000012</v>
      </c>
      <c r="G134" s="330"/>
      <c r="H134" s="91"/>
    </row>
    <row r="135" spans="2:8" s="1" customFormat="1" ht="14" x14ac:dyDescent="0.25">
      <c r="B135" s="56"/>
      <c r="C135" s="129"/>
      <c r="D135" s="78"/>
      <c r="E135" s="77"/>
      <c r="F135" s="77"/>
      <c r="G135" s="79"/>
      <c r="H135" s="91"/>
    </row>
    <row r="136" spans="2:8" s="1" customFormat="1" ht="14" x14ac:dyDescent="0.3">
      <c r="B136" s="62">
        <v>2.6</v>
      </c>
      <c r="C136" s="80" t="s">
        <v>643</v>
      </c>
      <c r="D136" s="81" t="s">
        <v>593</v>
      </c>
      <c r="E136" s="77"/>
      <c r="F136" s="98"/>
      <c r="G136" s="79"/>
      <c r="H136" s="67"/>
    </row>
    <row r="137" spans="2:8" s="1" customFormat="1" ht="15" customHeight="1" x14ac:dyDescent="0.3">
      <c r="B137" s="62"/>
      <c r="C137" s="80"/>
      <c r="D137" s="81"/>
      <c r="E137" s="77"/>
      <c r="F137" s="98"/>
      <c r="G137" s="79"/>
      <c r="H137" s="67"/>
    </row>
    <row r="138" spans="2:8" s="1" customFormat="1" ht="14" x14ac:dyDescent="0.25">
      <c r="B138" s="62"/>
      <c r="C138" s="93" t="s">
        <v>14</v>
      </c>
      <c r="D138" s="183" t="s">
        <v>55</v>
      </c>
      <c r="E138" s="122"/>
      <c r="F138" s="98"/>
      <c r="G138" s="79"/>
      <c r="H138" s="67"/>
    </row>
    <row r="139" spans="2:8" s="1" customFormat="1" ht="15" customHeight="1" x14ac:dyDescent="0.25">
      <c r="B139" s="62"/>
      <c r="C139" s="122"/>
      <c r="D139" s="122"/>
      <c r="E139" s="122"/>
      <c r="F139" s="98"/>
      <c r="G139" s="79"/>
      <c r="H139" s="67"/>
    </row>
    <row r="140" spans="2:8" s="1" customFormat="1" ht="42" x14ac:dyDescent="0.25">
      <c r="B140" s="56" t="s">
        <v>165</v>
      </c>
      <c r="C140" s="504" t="s">
        <v>1032</v>
      </c>
      <c r="D140" s="64" t="s">
        <v>621</v>
      </c>
      <c r="E140" s="93" t="s">
        <v>36</v>
      </c>
      <c r="F140" s="98">
        <v>3101</v>
      </c>
      <c r="G140" s="79"/>
      <c r="H140" s="67"/>
    </row>
    <row r="141" spans="2:8" s="1" customFormat="1" ht="15" customHeight="1" x14ac:dyDescent="0.25">
      <c r="B141" s="62"/>
      <c r="C141" s="122"/>
      <c r="D141" s="122"/>
      <c r="E141" s="122"/>
      <c r="F141" s="98"/>
      <c r="G141" s="79"/>
      <c r="H141" s="67"/>
    </row>
    <row r="142" spans="2:8" s="1" customFormat="1" ht="42" x14ac:dyDescent="0.25">
      <c r="B142" s="56" t="s">
        <v>166</v>
      </c>
      <c r="C142" s="504" t="s">
        <v>1033</v>
      </c>
      <c r="D142" s="64" t="s">
        <v>620</v>
      </c>
      <c r="E142" s="93" t="s">
        <v>36</v>
      </c>
      <c r="F142" s="98">
        <v>3101</v>
      </c>
      <c r="G142" s="79"/>
      <c r="H142" s="67"/>
    </row>
    <row r="143" spans="2:8" s="1" customFormat="1" ht="14.5" thickBot="1" x14ac:dyDescent="0.3">
      <c r="B143" s="56"/>
      <c r="C143" s="129"/>
      <c r="D143" s="78"/>
      <c r="E143" s="77"/>
      <c r="F143" s="77"/>
      <c r="G143" s="79"/>
      <c r="H143" s="91"/>
    </row>
    <row r="144" spans="2:8" s="1" customFormat="1" ht="15" customHeight="1" thickBot="1" x14ac:dyDescent="0.3">
      <c r="B144" s="688" t="s">
        <v>30</v>
      </c>
      <c r="C144" s="689"/>
      <c r="D144" s="689"/>
      <c r="E144" s="689"/>
      <c r="F144" s="689"/>
      <c r="G144" s="689"/>
      <c r="H144" s="438"/>
    </row>
    <row r="145" spans="2:8" s="1" customFormat="1" ht="15" customHeight="1" x14ac:dyDescent="0.25">
      <c r="B145" s="366"/>
      <c r="C145" s="366"/>
      <c r="D145" s="366"/>
      <c r="E145" s="366"/>
      <c r="F145" s="366"/>
      <c r="G145" s="366"/>
      <c r="H145" s="367"/>
    </row>
    <row r="146" spans="2:8" s="1" customFormat="1" ht="15" customHeight="1" thickBot="1" x14ac:dyDescent="0.3">
      <c r="B146" s="37"/>
      <c r="C146" s="24"/>
      <c r="D146" s="368"/>
      <c r="E146" s="328"/>
      <c r="F146" s="369"/>
      <c r="G146" s="364"/>
      <c r="H146" s="435"/>
    </row>
    <row r="147" spans="2:8" s="1" customFormat="1" ht="15" customHeight="1" x14ac:dyDescent="0.25">
      <c r="B147" s="690" t="s">
        <v>43</v>
      </c>
      <c r="C147" s="692" t="s">
        <v>44</v>
      </c>
      <c r="D147" s="694" t="s">
        <v>2</v>
      </c>
      <c r="E147" s="694" t="s">
        <v>3</v>
      </c>
      <c r="F147" s="694" t="s">
        <v>4</v>
      </c>
      <c r="G147" s="694" t="s">
        <v>5</v>
      </c>
      <c r="H147" s="684" t="s">
        <v>6</v>
      </c>
    </row>
    <row r="148" spans="2:8" s="1" customFormat="1" ht="15" customHeight="1" thickBot="1" x14ac:dyDescent="0.3">
      <c r="B148" s="691"/>
      <c r="C148" s="693"/>
      <c r="D148" s="695"/>
      <c r="E148" s="695"/>
      <c r="F148" s="695"/>
      <c r="G148" s="695"/>
      <c r="H148" s="685"/>
    </row>
    <row r="149" spans="2:8" s="1" customFormat="1" ht="15" customHeight="1" x14ac:dyDescent="0.25">
      <c r="B149" s="686" t="s">
        <v>42</v>
      </c>
      <c r="C149" s="687"/>
      <c r="D149" s="687"/>
      <c r="E149" s="687"/>
      <c r="F149" s="687"/>
      <c r="G149" s="687"/>
      <c r="H149" s="439"/>
    </row>
    <row r="150" spans="2:8" s="1" customFormat="1" ht="15" customHeight="1" x14ac:dyDescent="0.25">
      <c r="B150" s="56"/>
      <c r="C150" s="93"/>
      <c r="D150" s="121"/>
      <c r="E150" s="93"/>
      <c r="F150" s="98"/>
      <c r="G150" s="79"/>
      <c r="H150" s="67"/>
    </row>
    <row r="151" spans="2:8" s="1" customFormat="1" ht="56" x14ac:dyDescent="0.25">
      <c r="B151" s="56" t="s">
        <v>167</v>
      </c>
      <c r="C151" s="96" t="s">
        <v>14</v>
      </c>
      <c r="D151" s="121" t="s">
        <v>398</v>
      </c>
      <c r="E151" s="96" t="s">
        <v>36</v>
      </c>
      <c r="F151" s="98">
        <v>871</v>
      </c>
      <c r="G151" s="330"/>
      <c r="H151" s="321"/>
    </row>
    <row r="152" spans="2:8" s="1" customFormat="1" ht="14" x14ac:dyDescent="0.25">
      <c r="B152" s="56"/>
      <c r="C152" s="96"/>
      <c r="D152" s="121"/>
      <c r="E152" s="96"/>
      <c r="F152" s="98"/>
      <c r="G152" s="330"/>
      <c r="H152" s="321"/>
    </row>
    <row r="153" spans="2:8" s="1" customFormat="1" ht="42" x14ac:dyDescent="0.25">
      <c r="B153" s="56" t="s">
        <v>705</v>
      </c>
      <c r="C153" s="504" t="s">
        <v>1034</v>
      </c>
      <c r="D153" s="121" t="s">
        <v>622</v>
      </c>
      <c r="E153" s="96" t="s">
        <v>36</v>
      </c>
      <c r="F153" s="98">
        <f>2*18*1.025</f>
        <v>36.9</v>
      </c>
      <c r="G153" s="330"/>
      <c r="H153" s="321"/>
    </row>
    <row r="154" spans="2:8" s="1" customFormat="1" ht="14" x14ac:dyDescent="0.25">
      <c r="B154" s="56"/>
      <c r="C154" s="96"/>
      <c r="D154" s="121"/>
      <c r="E154" s="96"/>
      <c r="F154" s="98"/>
      <c r="G154" s="330"/>
      <c r="H154" s="321"/>
    </row>
    <row r="155" spans="2:8" s="1" customFormat="1" ht="42" x14ac:dyDescent="0.25">
      <c r="B155" s="56" t="s">
        <v>397</v>
      </c>
      <c r="C155" s="504" t="s">
        <v>1034</v>
      </c>
      <c r="D155" s="121" t="s">
        <v>623</v>
      </c>
      <c r="E155" s="96" t="s">
        <v>36</v>
      </c>
      <c r="F155" s="98">
        <f>2*18*1.025</f>
        <v>36.9</v>
      </c>
      <c r="G155" s="330"/>
      <c r="H155" s="321"/>
    </row>
    <row r="156" spans="2:8" s="1" customFormat="1" ht="15" customHeight="1" x14ac:dyDescent="0.25">
      <c r="B156" s="123"/>
      <c r="C156" s="122"/>
      <c r="D156" s="122"/>
      <c r="E156" s="122"/>
      <c r="F156" s="98"/>
      <c r="G156" s="79"/>
      <c r="H156" s="67"/>
    </row>
    <row r="157" spans="2:8" s="1" customFormat="1" ht="14" x14ac:dyDescent="0.3">
      <c r="B157" s="62">
        <v>2.7</v>
      </c>
      <c r="C157" s="57" t="s">
        <v>644</v>
      </c>
      <c r="D157" s="58" t="s">
        <v>98</v>
      </c>
      <c r="E157" s="96"/>
      <c r="F157" s="98"/>
      <c r="G157" s="79"/>
      <c r="H157" s="67"/>
    </row>
    <row r="158" spans="2:8" s="1" customFormat="1" ht="14" x14ac:dyDescent="0.3">
      <c r="B158" s="56"/>
      <c r="C158" s="126"/>
      <c r="D158" s="124"/>
      <c r="E158" s="93"/>
      <c r="F158" s="98"/>
      <c r="G158" s="79"/>
      <c r="H158" s="67"/>
    </row>
    <row r="159" spans="2:8" s="1" customFormat="1" ht="56" x14ac:dyDescent="0.25">
      <c r="B159" s="56"/>
      <c r="C159" s="613" t="s">
        <v>1035</v>
      </c>
      <c r="D159" s="78" t="s">
        <v>627</v>
      </c>
      <c r="E159" s="219"/>
      <c r="F159" s="98"/>
      <c r="G159" s="79"/>
      <c r="H159" s="67"/>
    </row>
    <row r="160" spans="2:8" s="1" customFormat="1" ht="14" x14ac:dyDescent="0.3">
      <c r="B160" s="56"/>
      <c r="C160" s="612"/>
      <c r="D160" s="124"/>
      <c r="E160" s="93"/>
      <c r="F160" s="98"/>
      <c r="G160" s="79"/>
      <c r="H160" s="67"/>
    </row>
    <row r="161" spans="2:8" s="1" customFormat="1" ht="14" x14ac:dyDescent="0.25">
      <c r="B161" s="56" t="s">
        <v>172</v>
      </c>
      <c r="C161" s="612"/>
      <c r="D161" s="127" t="s">
        <v>108</v>
      </c>
      <c r="E161" s="93" t="s">
        <v>33</v>
      </c>
      <c r="F161" s="98">
        <v>14</v>
      </c>
      <c r="G161" s="79"/>
      <c r="H161" s="67"/>
    </row>
    <row r="162" spans="2:8" s="1" customFormat="1" ht="14" x14ac:dyDescent="0.25">
      <c r="B162" s="56"/>
      <c r="C162" s="612"/>
      <c r="D162" s="127"/>
      <c r="E162" s="93"/>
      <c r="F162" s="98"/>
      <c r="G162" s="79"/>
      <c r="H162" s="67"/>
    </row>
    <row r="163" spans="2:8" s="1" customFormat="1" ht="14" x14ac:dyDescent="0.25">
      <c r="B163" s="56" t="s">
        <v>173</v>
      </c>
      <c r="C163" s="612"/>
      <c r="D163" s="127" t="s">
        <v>109</v>
      </c>
      <c r="E163" s="93" t="s">
        <v>33</v>
      </c>
      <c r="F163" s="98">
        <v>2</v>
      </c>
      <c r="G163" s="79"/>
      <c r="H163" s="67"/>
    </row>
    <row r="164" spans="2:8" s="1" customFormat="1" ht="14" x14ac:dyDescent="0.25">
      <c r="B164" s="56"/>
      <c r="C164" s="96"/>
      <c r="D164" s="127"/>
      <c r="E164" s="93"/>
      <c r="F164" s="98"/>
      <c r="G164" s="79"/>
      <c r="H164" s="67"/>
    </row>
    <row r="165" spans="2:8" s="1" customFormat="1" ht="14" x14ac:dyDescent="0.25">
      <c r="B165" s="56" t="s">
        <v>174</v>
      </c>
      <c r="C165" s="612"/>
      <c r="D165" s="127" t="s">
        <v>110</v>
      </c>
      <c r="E165" s="93" t="s">
        <v>33</v>
      </c>
      <c r="F165" s="98">
        <v>0</v>
      </c>
      <c r="G165" s="79"/>
      <c r="H165" s="67"/>
    </row>
    <row r="166" spans="2:8" s="1" customFormat="1" ht="14" x14ac:dyDescent="0.25">
      <c r="B166" s="56"/>
      <c r="C166" s="612"/>
      <c r="D166" s="127"/>
      <c r="E166" s="77"/>
      <c r="F166" s="98"/>
      <c r="G166" s="79"/>
      <c r="H166" s="67"/>
    </row>
    <row r="167" spans="2:8" s="1" customFormat="1" ht="14" x14ac:dyDescent="0.25">
      <c r="B167" s="56" t="s">
        <v>175</v>
      </c>
      <c r="C167" s="612"/>
      <c r="D167" s="128" t="s">
        <v>111</v>
      </c>
      <c r="E167" s="93" t="s">
        <v>33</v>
      </c>
      <c r="F167" s="98">
        <v>0</v>
      </c>
      <c r="G167" s="79"/>
      <c r="H167" s="67"/>
    </row>
    <row r="168" spans="2:8" s="1" customFormat="1" ht="14" x14ac:dyDescent="0.3">
      <c r="B168" s="72"/>
      <c r="C168" s="59"/>
      <c r="D168" s="74"/>
      <c r="E168" s="93"/>
      <c r="F168" s="98"/>
      <c r="G168" s="79"/>
      <c r="H168" s="67"/>
    </row>
    <row r="169" spans="2:8" s="1" customFormat="1" ht="28" x14ac:dyDescent="0.25">
      <c r="B169" s="56" t="s">
        <v>525</v>
      </c>
      <c r="C169" s="59" t="s">
        <v>1048</v>
      </c>
      <c r="D169" s="121" t="s">
        <v>594</v>
      </c>
      <c r="E169" s="93" t="s">
        <v>33</v>
      </c>
      <c r="F169" s="98">
        <v>16</v>
      </c>
      <c r="G169" s="79"/>
      <c r="H169" s="67"/>
    </row>
    <row r="170" spans="2:8" s="1" customFormat="1" ht="14" x14ac:dyDescent="0.25">
      <c r="B170" s="125"/>
      <c r="C170" s="612"/>
      <c r="E170" s="126"/>
      <c r="F170" s="98"/>
      <c r="G170" s="79"/>
      <c r="H170" s="67"/>
    </row>
    <row r="171" spans="2:8" s="1" customFormat="1" ht="14" x14ac:dyDescent="0.3">
      <c r="B171" s="56"/>
      <c r="C171" s="126"/>
      <c r="D171" s="124"/>
      <c r="E171" s="93"/>
      <c r="F171" s="98"/>
      <c r="G171" s="79"/>
      <c r="H171" s="67"/>
    </row>
    <row r="172" spans="2:8" s="1" customFormat="1" ht="14" x14ac:dyDescent="0.3">
      <c r="B172" s="56"/>
      <c r="C172" s="126"/>
      <c r="D172" s="124"/>
      <c r="E172" s="93"/>
      <c r="F172" s="98"/>
      <c r="G172" s="79"/>
      <c r="H172" s="67"/>
    </row>
    <row r="173" spans="2:8" s="1" customFormat="1" ht="14" x14ac:dyDescent="0.3">
      <c r="B173" s="56"/>
      <c r="C173" s="126"/>
      <c r="D173" s="124"/>
      <c r="E173" s="93"/>
      <c r="F173" s="98"/>
      <c r="G173" s="79"/>
      <c r="H173" s="67"/>
    </row>
    <row r="174" spans="2:8" s="1" customFormat="1" ht="14" x14ac:dyDescent="0.3">
      <c r="B174" s="56"/>
      <c r="C174" s="126"/>
      <c r="D174" s="124"/>
      <c r="E174" s="93"/>
      <c r="F174" s="98"/>
      <c r="G174" s="79"/>
      <c r="H174" s="67"/>
    </row>
    <row r="175" spans="2:8" s="1" customFormat="1" ht="14" x14ac:dyDescent="0.3">
      <c r="B175" s="56"/>
      <c r="C175" s="126"/>
      <c r="D175" s="124"/>
      <c r="E175" s="93"/>
      <c r="F175" s="98"/>
      <c r="G175" s="79"/>
      <c r="H175" s="67"/>
    </row>
    <row r="176" spans="2:8" s="1" customFormat="1" ht="14" x14ac:dyDescent="0.3">
      <c r="B176" s="56"/>
      <c r="C176" s="126"/>
      <c r="D176" s="124"/>
      <c r="E176" s="93"/>
      <c r="F176" s="98"/>
      <c r="G176" s="79"/>
      <c r="H176" s="67"/>
    </row>
    <row r="177" spans="2:8" s="1" customFormat="1" ht="14" x14ac:dyDescent="0.3">
      <c r="B177" s="56"/>
      <c r="C177" s="126"/>
      <c r="D177" s="124"/>
      <c r="E177" s="93"/>
      <c r="F177" s="98"/>
      <c r="G177" s="79"/>
      <c r="H177" s="67"/>
    </row>
    <row r="178" spans="2:8" s="1" customFormat="1" ht="14" x14ac:dyDescent="0.3">
      <c r="B178" s="56"/>
      <c r="C178" s="126"/>
      <c r="D178" s="124"/>
      <c r="E178" s="93"/>
      <c r="F178" s="98"/>
      <c r="G178" s="79"/>
      <c r="H178" s="67"/>
    </row>
    <row r="179" spans="2:8" s="1" customFormat="1" ht="14" x14ac:dyDescent="0.3">
      <c r="B179" s="56"/>
      <c r="C179" s="126"/>
      <c r="D179" s="124"/>
      <c r="E179" s="93"/>
      <c r="F179" s="98"/>
      <c r="G179" s="79"/>
      <c r="H179" s="67"/>
    </row>
    <row r="180" spans="2:8" s="1" customFormat="1" ht="14" x14ac:dyDescent="0.3">
      <c r="B180" s="56"/>
      <c r="C180" s="126"/>
      <c r="D180" s="124"/>
      <c r="E180" s="93"/>
      <c r="F180" s="98"/>
      <c r="G180" s="79"/>
      <c r="H180" s="67"/>
    </row>
    <row r="181" spans="2:8" s="1" customFormat="1" ht="14" x14ac:dyDescent="0.3">
      <c r="B181" s="56"/>
      <c r="C181" s="126"/>
      <c r="D181" s="124"/>
      <c r="E181" s="93"/>
      <c r="F181" s="98"/>
      <c r="G181" s="79"/>
      <c r="H181" s="67"/>
    </row>
    <row r="182" spans="2:8" s="1" customFormat="1" ht="14" x14ac:dyDescent="0.3">
      <c r="B182" s="56"/>
      <c r="C182" s="126"/>
      <c r="D182" s="124"/>
      <c r="E182" s="93"/>
      <c r="F182" s="98"/>
      <c r="G182" s="79"/>
      <c r="H182" s="67"/>
    </row>
    <row r="183" spans="2:8" s="1" customFormat="1" ht="14" x14ac:dyDescent="0.3">
      <c r="B183" s="56"/>
      <c r="C183" s="126"/>
      <c r="D183" s="124"/>
      <c r="E183" s="93"/>
      <c r="F183" s="98"/>
      <c r="G183" s="79"/>
      <c r="H183" s="67"/>
    </row>
    <row r="184" spans="2:8" s="1" customFormat="1" ht="14" x14ac:dyDescent="0.3">
      <c r="B184" s="56"/>
      <c r="C184" s="126"/>
      <c r="D184" s="124"/>
      <c r="E184" s="93"/>
      <c r="F184" s="98"/>
      <c r="G184" s="79"/>
      <c r="H184" s="67"/>
    </row>
    <row r="185" spans="2:8" s="1" customFormat="1" ht="14" x14ac:dyDescent="0.3">
      <c r="B185" s="56"/>
      <c r="C185" s="126"/>
      <c r="D185" s="124"/>
      <c r="E185" s="93"/>
      <c r="F185" s="98"/>
      <c r="G185" s="79"/>
      <c r="H185" s="67"/>
    </row>
    <row r="186" spans="2:8" s="1" customFormat="1" ht="14" x14ac:dyDescent="0.3">
      <c r="B186" s="56"/>
      <c r="C186" s="126"/>
      <c r="D186" s="124"/>
      <c r="E186" s="93"/>
      <c r="F186" s="98"/>
      <c r="G186" s="79"/>
      <c r="H186" s="67"/>
    </row>
    <row r="187" spans="2:8" s="1" customFormat="1" ht="14" x14ac:dyDescent="0.3">
      <c r="B187" s="56"/>
      <c r="C187" s="126"/>
      <c r="D187" s="124"/>
      <c r="E187" s="93"/>
      <c r="F187" s="98"/>
      <c r="G187" s="79"/>
      <c r="H187" s="67"/>
    </row>
    <row r="188" spans="2:8" s="1" customFormat="1" ht="14" x14ac:dyDescent="0.3">
      <c r="B188" s="56"/>
      <c r="C188" s="126"/>
      <c r="D188" s="124"/>
      <c r="E188" s="93"/>
      <c r="F188" s="98"/>
      <c r="G188" s="79"/>
      <c r="H188" s="67"/>
    </row>
    <row r="189" spans="2:8" s="1" customFormat="1" ht="14" x14ac:dyDescent="0.3">
      <c r="B189" s="56"/>
      <c r="C189" s="126"/>
      <c r="D189" s="124"/>
      <c r="E189" s="93"/>
      <c r="F189" s="98"/>
      <c r="G189" s="79"/>
      <c r="H189" s="67"/>
    </row>
    <row r="190" spans="2:8" s="1" customFormat="1" ht="14" x14ac:dyDescent="0.3">
      <c r="B190" s="56"/>
      <c r="C190" s="126"/>
      <c r="D190" s="124"/>
      <c r="E190" s="93"/>
      <c r="F190" s="98"/>
      <c r="G190" s="79"/>
      <c r="H190" s="67"/>
    </row>
    <row r="191" spans="2:8" s="1" customFormat="1" ht="14" x14ac:dyDescent="0.3">
      <c r="B191" s="56"/>
      <c r="C191" s="126"/>
      <c r="D191" s="124"/>
      <c r="E191" s="93"/>
      <c r="F191" s="98"/>
      <c r="G191" s="79"/>
      <c r="H191" s="67"/>
    </row>
    <row r="192" spans="2:8" s="1" customFormat="1" ht="14" x14ac:dyDescent="0.3">
      <c r="B192" s="56"/>
      <c r="C192" s="126"/>
      <c r="D192" s="124"/>
      <c r="E192" s="93"/>
      <c r="F192" s="98"/>
      <c r="G192" s="79"/>
      <c r="H192" s="67"/>
    </row>
    <row r="193" spans="2:8" s="1" customFormat="1" ht="14" x14ac:dyDescent="0.3">
      <c r="B193" s="56"/>
      <c r="C193" s="126"/>
      <c r="D193" s="124"/>
      <c r="E193" s="93"/>
      <c r="F193" s="98"/>
      <c r="G193" s="79"/>
      <c r="H193" s="67"/>
    </row>
    <row r="194" spans="2:8" s="1" customFormat="1" ht="14" x14ac:dyDescent="0.3">
      <c r="B194" s="56"/>
      <c r="C194" s="126"/>
      <c r="D194" s="124"/>
      <c r="E194" s="93"/>
      <c r="F194" s="98"/>
      <c r="G194" s="79"/>
      <c r="H194" s="67"/>
    </row>
    <row r="195" spans="2:8" s="1" customFormat="1" ht="14" x14ac:dyDescent="0.3">
      <c r="B195" s="56"/>
      <c r="C195" s="126"/>
      <c r="D195" s="124"/>
      <c r="E195" s="93"/>
      <c r="F195" s="98"/>
      <c r="G195" s="79"/>
      <c r="H195" s="67"/>
    </row>
    <row r="196" spans="2:8" s="1" customFormat="1" ht="14" x14ac:dyDescent="0.3">
      <c r="B196" s="56"/>
      <c r="C196" s="126"/>
      <c r="D196" s="124"/>
      <c r="E196" s="93"/>
      <c r="F196" s="98"/>
      <c r="G196" s="79"/>
      <c r="H196" s="67"/>
    </row>
    <row r="197" spans="2:8" s="1" customFormat="1" ht="14" x14ac:dyDescent="0.3">
      <c r="B197" s="56"/>
      <c r="C197" s="126"/>
      <c r="D197" s="124"/>
      <c r="E197" s="93"/>
      <c r="F197" s="98"/>
      <c r="G197" s="79"/>
      <c r="H197" s="67"/>
    </row>
    <row r="198" spans="2:8" s="1" customFormat="1" ht="14" x14ac:dyDescent="0.3">
      <c r="B198" s="56"/>
      <c r="C198" s="126"/>
      <c r="D198" s="124"/>
      <c r="E198" s="93"/>
      <c r="F198" s="98"/>
      <c r="G198" s="79"/>
      <c r="H198" s="67"/>
    </row>
    <row r="199" spans="2:8" s="1" customFormat="1" ht="14" x14ac:dyDescent="0.3">
      <c r="B199" s="56"/>
      <c r="C199" s="126"/>
      <c r="D199" s="124"/>
      <c r="E199" s="93"/>
      <c r="F199" s="98"/>
      <c r="G199" s="79"/>
      <c r="H199" s="67"/>
    </row>
    <row r="200" spans="2:8" s="1" customFormat="1" ht="14" x14ac:dyDescent="0.3">
      <c r="B200" s="56"/>
      <c r="C200" s="126"/>
      <c r="D200" s="124"/>
      <c r="E200" s="93"/>
      <c r="F200" s="98"/>
      <c r="G200" s="79"/>
      <c r="H200" s="67"/>
    </row>
    <row r="201" spans="2:8" s="1" customFormat="1" ht="14" x14ac:dyDescent="0.3">
      <c r="B201" s="56"/>
      <c r="C201" s="126"/>
      <c r="D201" s="124"/>
      <c r="E201" s="93"/>
      <c r="F201" s="98"/>
      <c r="G201" s="79"/>
      <c r="H201" s="67"/>
    </row>
    <row r="202" spans="2:8" s="1" customFormat="1" ht="14" x14ac:dyDescent="0.3">
      <c r="B202" s="56"/>
      <c r="C202" s="126"/>
      <c r="D202" s="124"/>
      <c r="E202" s="93"/>
      <c r="F202" s="98"/>
      <c r="G202" s="79"/>
      <c r="H202" s="67"/>
    </row>
    <row r="203" spans="2:8" s="1" customFormat="1" ht="14" x14ac:dyDescent="0.3">
      <c r="B203" s="56"/>
      <c r="C203" s="126"/>
      <c r="D203" s="124"/>
      <c r="E203" s="93"/>
      <c r="F203" s="98"/>
      <c r="G203" s="79"/>
      <c r="H203" s="67"/>
    </row>
    <row r="204" spans="2:8" s="1" customFormat="1" ht="14" x14ac:dyDescent="0.3">
      <c r="B204" s="56"/>
      <c r="C204" s="126"/>
      <c r="D204" s="124"/>
      <c r="E204" s="93"/>
      <c r="F204" s="98"/>
      <c r="G204" s="79"/>
      <c r="H204" s="67"/>
    </row>
    <row r="205" spans="2:8" s="1" customFormat="1" ht="14" x14ac:dyDescent="0.3">
      <c r="B205" s="56"/>
      <c r="C205" s="126"/>
      <c r="D205" s="124"/>
      <c r="E205" s="93"/>
      <c r="F205" s="98"/>
      <c r="G205" s="79"/>
      <c r="H205" s="67"/>
    </row>
    <row r="206" spans="2:8" s="1" customFormat="1" ht="14" x14ac:dyDescent="0.3">
      <c r="B206" s="56"/>
      <c r="C206" s="126"/>
      <c r="D206" s="124"/>
      <c r="E206" s="93"/>
      <c r="F206" s="98"/>
      <c r="G206" s="79"/>
      <c r="H206" s="67"/>
    </row>
    <row r="207" spans="2:8" s="1" customFormat="1" ht="14" x14ac:dyDescent="0.3">
      <c r="B207" s="56"/>
      <c r="C207" s="126"/>
      <c r="D207" s="124"/>
      <c r="E207" s="93"/>
      <c r="F207" s="98"/>
      <c r="G207" s="79"/>
      <c r="H207" s="67"/>
    </row>
    <row r="208" spans="2:8" s="1" customFormat="1" ht="14" x14ac:dyDescent="0.3">
      <c r="B208" s="56"/>
      <c r="C208" s="126"/>
      <c r="D208" s="124"/>
      <c r="E208" s="93"/>
      <c r="F208" s="98"/>
      <c r="G208" s="79"/>
      <c r="H208" s="67"/>
    </row>
    <row r="209" spans="2:8" s="1" customFormat="1" ht="14" x14ac:dyDescent="0.3">
      <c r="B209" s="56"/>
      <c r="C209" s="126"/>
      <c r="D209" s="124"/>
      <c r="E209" s="93"/>
      <c r="F209" s="98"/>
      <c r="G209" s="79"/>
      <c r="H209" s="67"/>
    </row>
    <row r="210" spans="2:8" s="1" customFormat="1" ht="14" x14ac:dyDescent="0.3">
      <c r="B210" s="56"/>
      <c r="C210" s="126"/>
      <c r="D210" s="124"/>
      <c r="E210" s="93"/>
      <c r="F210" s="98"/>
      <c r="G210" s="79"/>
      <c r="H210" s="67"/>
    </row>
    <row r="211" spans="2:8" s="1" customFormat="1" ht="14" x14ac:dyDescent="0.3">
      <c r="B211" s="56"/>
      <c r="C211" s="126"/>
      <c r="D211" s="124"/>
      <c r="E211" s="93"/>
      <c r="F211" s="98"/>
      <c r="G211" s="79"/>
      <c r="H211" s="67"/>
    </row>
    <row r="212" spans="2:8" s="1" customFormat="1" ht="15" customHeight="1" x14ac:dyDescent="0.3">
      <c r="B212" s="56"/>
      <c r="C212" s="126"/>
      <c r="D212" s="124"/>
      <c r="E212" s="93"/>
      <c r="F212" s="98"/>
      <c r="G212" s="79"/>
      <c r="H212" s="67"/>
    </row>
    <row r="213" spans="2:8" s="1" customFormat="1" ht="14" x14ac:dyDescent="0.25">
      <c r="B213" s="123"/>
      <c r="C213" s="122"/>
      <c r="D213" s="122"/>
      <c r="E213" s="122"/>
      <c r="F213" s="98"/>
      <c r="G213" s="79"/>
      <c r="H213" s="67"/>
    </row>
    <row r="214" spans="2:8" s="1" customFormat="1" ht="15" customHeight="1" x14ac:dyDescent="0.25">
      <c r="B214" s="123"/>
      <c r="C214" s="122"/>
      <c r="D214" s="122"/>
      <c r="E214" s="122"/>
      <c r="F214" s="98"/>
      <c r="G214" s="79"/>
      <c r="H214" s="67"/>
    </row>
    <row r="215" spans="2:8" s="1" customFormat="1" ht="15" customHeight="1" x14ac:dyDescent="0.25">
      <c r="B215" s="221"/>
      <c r="C215" s="222"/>
      <c r="D215" s="222"/>
      <c r="E215" s="222"/>
      <c r="F215" s="222"/>
      <c r="G215" s="222"/>
      <c r="H215" s="90"/>
    </row>
    <row r="216" spans="2:8" s="1" customFormat="1" ht="15" customHeight="1" x14ac:dyDescent="0.25">
      <c r="B216" s="123"/>
      <c r="C216" s="122"/>
      <c r="D216" s="122"/>
      <c r="E216" s="122"/>
      <c r="F216" s="98"/>
      <c r="G216" s="79"/>
      <c r="H216" s="67"/>
    </row>
    <row r="217" spans="2:8" ht="15" customHeight="1" x14ac:dyDescent="0.25">
      <c r="B217" s="108"/>
      <c r="C217" s="110"/>
      <c r="D217" s="220"/>
      <c r="E217" s="110"/>
      <c r="F217" s="110"/>
      <c r="G217" s="111"/>
      <c r="H217" s="120"/>
    </row>
    <row r="218" spans="2:8" ht="15" customHeight="1" thickBot="1" x14ac:dyDescent="0.35">
      <c r="B218" s="698" t="s">
        <v>12</v>
      </c>
      <c r="C218" s="699"/>
      <c r="D218" s="699"/>
      <c r="E218" s="699"/>
      <c r="F218" s="699"/>
      <c r="G218" s="699"/>
      <c r="H218" s="130"/>
    </row>
    <row r="219" spans="2:8" ht="15" customHeight="1" x14ac:dyDescent="0.25">
      <c r="B219" s="2"/>
      <c r="C219" s="2"/>
      <c r="E219" s="2"/>
      <c r="F219" s="2"/>
      <c r="G219" s="2"/>
      <c r="H219" s="2"/>
    </row>
    <row r="220" spans="2:8" ht="15" customHeight="1" x14ac:dyDescent="0.25">
      <c r="B220" s="2"/>
      <c r="C220" s="2"/>
      <c r="E220" s="2"/>
      <c r="F220" s="2"/>
      <c r="G220" s="2"/>
      <c r="H220" s="2"/>
    </row>
    <row r="221" spans="2:8" ht="15" customHeight="1" x14ac:dyDescent="0.25">
      <c r="B221" s="2"/>
      <c r="C221" s="2"/>
      <c r="E221" s="2"/>
      <c r="F221" s="2"/>
      <c r="G221" s="2"/>
      <c r="H221" s="2"/>
    </row>
    <row r="222" spans="2:8" ht="15" customHeight="1" x14ac:dyDescent="0.25">
      <c r="B222" s="2"/>
      <c r="C222" s="2"/>
      <c r="E222" s="2"/>
      <c r="F222" s="2"/>
      <c r="G222" s="2"/>
      <c r="H222" s="2"/>
    </row>
    <row r="223" spans="2:8" ht="15" customHeight="1" x14ac:dyDescent="0.25">
      <c r="B223" s="2"/>
      <c r="C223" s="2"/>
      <c r="E223" s="2"/>
      <c r="F223" s="2"/>
      <c r="G223" s="2"/>
      <c r="H223" s="2"/>
    </row>
    <row r="224" spans="2:8" ht="15" customHeight="1" x14ac:dyDescent="0.3">
      <c r="B224" s="7"/>
      <c r="C224" s="7"/>
      <c r="D224" s="8"/>
      <c r="E224" s="7"/>
      <c r="F224" s="7"/>
      <c r="G224" s="7"/>
      <c r="H224" s="7"/>
    </row>
    <row r="225" spans="2:8" ht="15" customHeight="1" x14ac:dyDescent="0.3">
      <c r="B225" s="7"/>
      <c r="C225" s="7"/>
      <c r="D225" s="8"/>
      <c r="E225" s="7"/>
      <c r="F225" s="7"/>
      <c r="G225" s="7"/>
      <c r="H225" s="7"/>
    </row>
    <row r="226" spans="2:8" ht="15" customHeight="1" x14ac:dyDescent="0.3">
      <c r="B226" s="7"/>
      <c r="C226" s="7"/>
      <c r="D226" s="8"/>
      <c r="E226" s="7"/>
      <c r="F226" s="7"/>
      <c r="G226" s="7"/>
      <c r="H226" s="7"/>
    </row>
    <row r="227" spans="2:8" ht="15" customHeight="1" x14ac:dyDescent="0.3">
      <c r="B227" s="7"/>
      <c r="C227" s="7"/>
      <c r="D227" s="8"/>
      <c r="E227" s="7"/>
      <c r="F227" s="7"/>
      <c r="G227" s="7"/>
      <c r="H227" s="7"/>
    </row>
    <row r="228" spans="2:8" ht="15" customHeight="1" x14ac:dyDescent="0.3">
      <c r="B228" s="7"/>
      <c r="C228" s="7"/>
      <c r="D228" s="8"/>
      <c r="E228" s="7"/>
      <c r="F228" s="7"/>
      <c r="G228" s="7"/>
      <c r="H228" s="7"/>
    </row>
    <row r="229" spans="2:8" ht="15" customHeight="1" x14ac:dyDescent="0.3">
      <c r="B229" s="7"/>
      <c r="C229" s="7"/>
      <c r="D229" s="8"/>
      <c r="E229" s="7"/>
      <c r="F229" s="7"/>
      <c r="G229" s="7"/>
      <c r="H229" s="7"/>
    </row>
    <row r="230" spans="2:8" ht="15" customHeight="1" x14ac:dyDescent="0.3">
      <c r="B230" s="7"/>
      <c r="C230" s="7"/>
      <c r="D230" s="8"/>
      <c r="E230" s="7"/>
      <c r="F230" s="7"/>
      <c r="G230" s="7"/>
      <c r="H230" s="7"/>
    </row>
    <row r="231" spans="2:8" ht="15" customHeight="1" x14ac:dyDescent="0.3">
      <c r="B231" s="7"/>
      <c r="C231" s="7"/>
      <c r="D231" s="8"/>
      <c r="E231" s="7"/>
      <c r="F231" s="7"/>
      <c r="G231" s="7"/>
      <c r="H231" s="7"/>
    </row>
    <row r="232" spans="2:8" ht="15" customHeight="1" x14ac:dyDescent="0.25"/>
    <row r="233" spans="2:8" ht="15" customHeight="1" x14ac:dyDescent="0.25"/>
    <row r="234" spans="2:8" ht="15" customHeight="1" x14ac:dyDescent="0.25"/>
    <row r="235" spans="2:8" ht="15" customHeight="1" x14ac:dyDescent="0.25"/>
    <row r="236" spans="2:8" ht="15" customHeight="1" x14ac:dyDescent="0.25"/>
    <row r="237" spans="2:8" ht="15" customHeight="1" x14ac:dyDescent="0.25"/>
    <row r="238" spans="2:8" ht="15" customHeight="1" x14ac:dyDescent="0.25"/>
    <row r="239" spans="2:8" ht="15" customHeight="1" x14ac:dyDescent="0.25"/>
    <row r="240" spans="2:8"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sheetData>
  <mergeCells count="27">
    <mergeCell ref="B218:G218"/>
    <mergeCell ref="H74:H75"/>
    <mergeCell ref="H7:H8"/>
    <mergeCell ref="B1:G1"/>
    <mergeCell ref="B7:B8"/>
    <mergeCell ref="C7:C8"/>
    <mergeCell ref="D7:D8"/>
    <mergeCell ref="E7:E8"/>
    <mergeCell ref="F7:F8"/>
    <mergeCell ref="G7:G8"/>
    <mergeCell ref="B71:G71"/>
    <mergeCell ref="B76:G76"/>
    <mergeCell ref="C74:C75"/>
    <mergeCell ref="D74:D75"/>
    <mergeCell ref="E74:E75"/>
    <mergeCell ref="F74:F75"/>
    <mergeCell ref="G74:G75"/>
    <mergeCell ref="B74:B75"/>
    <mergeCell ref="H147:H148"/>
    <mergeCell ref="B149:G149"/>
    <mergeCell ref="B144:G144"/>
    <mergeCell ref="B147:B148"/>
    <mergeCell ref="C147:C148"/>
    <mergeCell ref="D147:D148"/>
    <mergeCell ref="E147:E148"/>
    <mergeCell ref="F147:F148"/>
    <mergeCell ref="G147:G148"/>
  </mergeCells>
  <printOptions horizontalCentered="1"/>
  <pageMargins left="0.70866141732283472" right="0.70866141732283472" top="0.74803149606299213" bottom="0.74803149606299213" header="0.31496062992125984" footer="0.31496062992125984"/>
  <pageSetup paperSize="9" scale="49" firstPageNumber="6" orientation="portrait" useFirstPageNumber="1" r:id="rId1"/>
  <headerFooter alignWithMargins="0">
    <oddFooter>&amp;RBudget Estimate</oddFooter>
  </headerFooter>
  <rowBreaks count="2" manualBreakCount="2">
    <brk id="72" max="16383" man="1"/>
    <brk id="14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J336"/>
  <sheetViews>
    <sheetView topLeftCell="A43" zoomScale="73" zoomScaleNormal="73" zoomScaleSheetLayoutView="100" workbookViewId="0">
      <selection activeCell="B1" sqref="B1:F1"/>
    </sheetView>
  </sheetViews>
  <sheetFormatPr defaultColWidth="8.90625" defaultRowHeight="14" x14ac:dyDescent="0.3"/>
  <cols>
    <col min="1" max="1" width="4.54296875" style="6" customWidth="1"/>
    <col min="2" max="2" width="13.6328125" style="23" customWidth="1"/>
    <col min="3" max="3" width="15.6328125" style="23" customWidth="1"/>
    <col min="4" max="4" width="70.6328125" style="6" customWidth="1"/>
    <col min="5" max="5" width="10.6328125" style="23" customWidth="1"/>
    <col min="6" max="8" width="15.6328125" style="23" customWidth="1"/>
    <col min="9" max="9" width="4.90625" style="6" customWidth="1"/>
    <col min="10" max="10" width="74.6328125" style="6" customWidth="1"/>
    <col min="11" max="12" width="8.90625" style="6" customWidth="1"/>
    <col min="13" max="16384" width="8.90625" style="6"/>
  </cols>
  <sheetData>
    <row r="2" spans="2:8" ht="15" customHeight="1" x14ac:dyDescent="0.3">
      <c r="B2" s="702" t="s">
        <v>384</v>
      </c>
      <c r="C2" s="702"/>
      <c r="D2" s="702"/>
      <c r="E2" s="702"/>
      <c r="F2" s="702"/>
      <c r="G2" s="702"/>
      <c r="H2" s="20"/>
    </row>
    <row r="3" spans="2:8" ht="15" customHeight="1" x14ac:dyDescent="0.3">
      <c r="B3" s="52"/>
      <c r="C3" s="52"/>
      <c r="D3" s="52"/>
      <c r="E3" s="52"/>
      <c r="F3" s="52"/>
      <c r="G3" s="52"/>
      <c r="H3" s="20"/>
    </row>
    <row r="4" spans="2:8" ht="15" customHeight="1" x14ac:dyDescent="0.3">
      <c r="B4" s="53" t="s">
        <v>994</v>
      </c>
      <c r="C4" s="54"/>
      <c r="D4" s="11"/>
      <c r="E4" s="11"/>
      <c r="F4" s="11"/>
      <c r="G4" s="12"/>
      <c r="H4" s="20"/>
    </row>
    <row r="5" spans="2:8" ht="15" customHeight="1" x14ac:dyDescent="0.3">
      <c r="B5" s="53"/>
      <c r="C5" s="54"/>
      <c r="D5" s="11"/>
      <c r="E5" s="11"/>
      <c r="F5" s="11"/>
      <c r="G5" s="12"/>
      <c r="H5" s="20"/>
    </row>
    <row r="6" spans="2:8" ht="15" customHeight="1" x14ac:dyDescent="0.3">
      <c r="B6" s="53" t="s">
        <v>409</v>
      </c>
      <c r="C6" s="53"/>
      <c r="D6" s="11"/>
      <c r="E6" s="11"/>
      <c r="F6" s="11"/>
      <c r="G6" s="12"/>
      <c r="H6" s="20"/>
    </row>
    <row r="7" spans="2:8" ht="15" customHeight="1" thickBot="1" x14ac:dyDescent="0.35">
      <c r="B7" s="21"/>
      <c r="C7" s="21"/>
      <c r="D7" s="22"/>
      <c r="E7" s="21"/>
      <c r="F7" s="21"/>
      <c r="G7" s="21"/>
      <c r="H7" s="20"/>
    </row>
    <row r="8" spans="2:8" ht="15" customHeight="1" x14ac:dyDescent="0.3">
      <c r="B8" s="703" t="s">
        <v>43</v>
      </c>
      <c r="C8" s="705" t="s">
        <v>44</v>
      </c>
      <c r="D8" s="707" t="s">
        <v>2</v>
      </c>
      <c r="E8" s="707" t="s">
        <v>3</v>
      </c>
      <c r="F8" s="707" t="s">
        <v>4</v>
      </c>
      <c r="G8" s="707" t="s">
        <v>5</v>
      </c>
      <c r="H8" s="700" t="s">
        <v>6</v>
      </c>
    </row>
    <row r="9" spans="2:8" s="9" customFormat="1" ht="15" customHeight="1" x14ac:dyDescent="0.3">
      <c r="B9" s="704"/>
      <c r="C9" s="706"/>
      <c r="D9" s="708"/>
      <c r="E9" s="708"/>
      <c r="F9" s="708"/>
      <c r="G9" s="708"/>
      <c r="H9" s="701"/>
    </row>
    <row r="10" spans="2:8" s="9" customFormat="1" ht="15" customHeight="1" x14ac:dyDescent="0.3">
      <c r="B10" s="114"/>
      <c r="C10" s="115"/>
      <c r="D10" s="116"/>
      <c r="E10" s="117"/>
      <c r="F10" s="117"/>
      <c r="G10" s="118"/>
      <c r="H10" s="119"/>
    </row>
    <row r="11" spans="2:8" s="9" customFormat="1" ht="15" customHeight="1" x14ac:dyDescent="0.3">
      <c r="B11" s="62">
        <v>3.1</v>
      </c>
      <c r="C11" s="57" t="s">
        <v>638</v>
      </c>
      <c r="D11" s="58" t="s">
        <v>16</v>
      </c>
      <c r="E11" s="59"/>
      <c r="F11" s="59"/>
      <c r="G11" s="60"/>
      <c r="H11" s="61"/>
    </row>
    <row r="12" spans="2:8" s="9" customFormat="1" ht="15" customHeight="1" x14ac:dyDescent="0.3">
      <c r="B12" s="56"/>
      <c r="C12" s="57"/>
      <c r="D12" s="58"/>
      <c r="E12" s="59"/>
      <c r="F12" s="59"/>
      <c r="G12" s="60"/>
      <c r="H12" s="61"/>
    </row>
    <row r="13" spans="2:8" s="9" customFormat="1" ht="15" customHeight="1" x14ac:dyDescent="0.3">
      <c r="B13" s="56" t="s">
        <v>706</v>
      </c>
      <c r="C13" s="59" t="s">
        <v>14</v>
      </c>
      <c r="D13" s="63" t="s">
        <v>61</v>
      </c>
      <c r="E13" s="59"/>
      <c r="F13" s="59"/>
      <c r="G13" s="60"/>
      <c r="H13" s="61"/>
    </row>
    <row r="14" spans="2:8" s="9" customFormat="1" ht="15" customHeight="1" x14ac:dyDescent="0.3">
      <c r="B14" s="56"/>
      <c r="C14" s="59"/>
      <c r="D14" s="63"/>
      <c r="E14" s="59"/>
      <c r="F14" s="59"/>
      <c r="G14" s="60"/>
      <c r="H14" s="61"/>
    </row>
    <row r="15" spans="2:8" s="9" customFormat="1" ht="28" x14ac:dyDescent="0.3">
      <c r="B15" s="56"/>
      <c r="C15" s="59"/>
      <c r="D15" s="64" t="s">
        <v>77</v>
      </c>
      <c r="E15" s="59" t="s">
        <v>49</v>
      </c>
      <c r="F15" s="65">
        <v>5110</v>
      </c>
      <c r="G15" s="66"/>
      <c r="H15" s="67"/>
    </row>
    <row r="16" spans="2:8" s="9" customFormat="1" ht="15" customHeight="1" x14ac:dyDescent="0.3">
      <c r="B16" s="56"/>
      <c r="C16" s="57"/>
      <c r="D16" s="58"/>
      <c r="E16" s="59"/>
      <c r="F16" s="59"/>
      <c r="G16" s="68"/>
      <c r="H16" s="67"/>
    </row>
    <row r="17" spans="2:8" s="9" customFormat="1" ht="15" customHeight="1" x14ac:dyDescent="0.3">
      <c r="B17" s="62">
        <v>3.2</v>
      </c>
      <c r="C17" s="57" t="s">
        <v>471</v>
      </c>
      <c r="D17" s="58" t="s">
        <v>376</v>
      </c>
      <c r="E17" s="59"/>
      <c r="F17" s="59"/>
      <c r="G17" s="60"/>
      <c r="H17" s="67"/>
    </row>
    <row r="18" spans="2:8" s="9" customFormat="1" ht="15" customHeight="1" x14ac:dyDescent="0.3">
      <c r="B18" s="56"/>
      <c r="C18" s="59"/>
      <c r="D18" s="63"/>
      <c r="E18" s="59"/>
      <c r="F18" s="59"/>
      <c r="G18" s="60"/>
      <c r="H18" s="67"/>
    </row>
    <row r="19" spans="2:8" s="9" customFormat="1" x14ac:dyDescent="0.3">
      <c r="B19" s="56" t="s">
        <v>70</v>
      </c>
      <c r="C19" s="59" t="s">
        <v>302</v>
      </c>
      <c r="D19" s="63" t="s">
        <v>17</v>
      </c>
      <c r="E19" s="59" t="s">
        <v>45</v>
      </c>
      <c r="F19" s="65" t="s">
        <v>295</v>
      </c>
      <c r="G19" s="66"/>
      <c r="H19" s="67"/>
    </row>
    <row r="20" spans="2:8" s="9" customFormat="1" ht="15" customHeight="1" x14ac:dyDescent="0.3">
      <c r="B20" s="56"/>
      <c r="C20" s="69"/>
      <c r="D20" s="70"/>
      <c r="E20" s="69"/>
      <c r="F20" s="69"/>
      <c r="G20" s="68"/>
      <c r="H20" s="67"/>
    </row>
    <row r="21" spans="2:8" s="9" customFormat="1" ht="15" customHeight="1" x14ac:dyDescent="0.3">
      <c r="B21" s="56" t="s">
        <v>71</v>
      </c>
      <c r="C21" s="59" t="s">
        <v>8</v>
      </c>
      <c r="D21" s="272" t="s">
        <v>630</v>
      </c>
      <c r="E21" s="59"/>
      <c r="F21" s="59"/>
      <c r="G21" s="60"/>
      <c r="H21" s="67"/>
    </row>
    <row r="22" spans="2:8" s="9" customFormat="1" ht="15" customHeight="1" x14ac:dyDescent="0.3">
      <c r="B22" s="56"/>
      <c r="C22" s="59"/>
      <c r="D22" s="272"/>
      <c r="E22" s="59"/>
      <c r="F22" s="59"/>
      <c r="G22" s="60"/>
      <c r="H22" s="67"/>
    </row>
    <row r="23" spans="2:8" s="9" customFormat="1" ht="28" x14ac:dyDescent="0.3">
      <c r="B23" s="56"/>
      <c r="C23" s="59"/>
      <c r="D23" s="71" t="s">
        <v>595</v>
      </c>
      <c r="E23" s="59"/>
      <c r="F23" s="59"/>
      <c r="G23" s="60"/>
      <c r="H23" s="67"/>
    </row>
    <row r="24" spans="2:8" s="9" customFormat="1" ht="15" customHeight="1" x14ac:dyDescent="0.3">
      <c r="B24" s="56"/>
      <c r="C24" s="59"/>
      <c r="D24" s="71"/>
      <c r="E24" s="59"/>
      <c r="F24" s="59"/>
      <c r="G24" s="60"/>
      <c r="H24" s="67"/>
    </row>
    <row r="25" spans="2:8" s="9" customFormat="1" ht="28" x14ac:dyDescent="0.3">
      <c r="B25" s="56"/>
      <c r="C25" s="59"/>
      <c r="D25" s="459" t="s">
        <v>410</v>
      </c>
      <c r="E25" s="59" t="s">
        <v>50</v>
      </c>
      <c r="F25" s="65">
        <v>958</v>
      </c>
      <c r="G25" s="66"/>
      <c r="H25" s="67"/>
    </row>
    <row r="26" spans="2:8" s="9" customFormat="1" ht="15" customHeight="1" x14ac:dyDescent="0.3">
      <c r="B26" s="56"/>
      <c r="C26" s="59"/>
      <c r="D26" s="71"/>
      <c r="E26" s="59"/>
      <c r="F26" s="59"/>
      <c r="G26" s="60"/>
      <c r="H26" s="67"/>
    </row>
    <row r="27" spans="2:8" s="9" customFormat="1" ht="15" customHeight="1" x14ac:dyDescent="0.3">
      <c r="B27" s="56"/>
      <c r="C27" s="59"/>
      <c r="D27" s="459" t="s">
        <v>276</v>
      </c>
      <c r="E27" s="59" t="s">
        <v>50</v>
      </c>
      <c r="F27" s="65">
        <v>4190</v>
      </c>
      <c r="G27" s="66"/>
      <c r="H27" s="67"/>
    </row>
    <row r="28" spans="2:8" s="9" customFormat="1" ht="15" customHeight="1" x14ac:dyDescent="0.3">
      <c r="B28" s="56"/>
      <c r="C28" s="59"/>
      <c r="D28" s="71"/>
      <c r="E28" s="59"/>
      <c r="F28" s="59"/>
      <c r="G28" s="60"/>
      <c r="H28" s="67"/>
    </row>
    <row r="29" spans="2:8" s="9" customFormat="1" ht="15" customHeight="1" x14ac:dyDescent="0.3">
      <c r="B29" s="72" t="s">
        <v>72</v>
      </c>
      <c r="C29" s="73" t="s">
        <v>628</v>
      </c>
      <c r="D29" s="464" t="s">
        <v>58</v>
      </c>
      <c r="E29" s="73"/>
      <c r="F29" s="59"/>
      <c r="G29" s="75"/>
      <c r="H29" s="67"/>
    </row>
    <row r="30" spans="2:8" s="9" customFormat="1" ht="15" customHeight="1" x14ac:dyDescent="0.3">
      <c r="B30" s="72"/>
      <c r="C30" s="73"/>
      <c r="D30" s="74"/>
      <c r="E30" s="73"/>
      <c r="F30" s="59"/>
      <c r="G30" s="75"/>
      <c r="H30" s="67"/>
    </row>
    <row r="31" spans="2:8" s="9" customFormat="1" ht="15" customHeight="1" x14ac:dyDescent="0.3">
      <c r="B31" s="56"/>
      <c r="C31" s="73"/>
      <c r="D31" s="461" t="s">
        <v>634</v>
      </c>
      <c r="E31" s="73" t="s">
        <v>59</v>
      </c>
      <c r="F31" s="65" t="s">
        <v>295</v>
      </c>
      <c r="G31" s="66"/>
      <c r="H31" s="67"/>
    </row>
    <row r="32" spans="2:8" s="9" customFormat="1" ht="15" customHeight="1" x14ac:dyDescent="0.3">
      <c r="B32" s="72"/>
      <c r="C32" s="73"/>
      <c r="D32" s="74"/>
      <c r="E32" s="73"/>
      <c r="F32" s="73"/>
      <c r="G32" s="75"/>
      <c r="H32" s="67"/>
    </row>
    <row r="33" spans="2:10" s="9" customFormat="1" ht="15" customHeight="1" x14ac:dyDescent="0.3">
      <c r="B33" s="56" t="s">
        <v>297</v>
      </c>
      <c r="C33" s="59" t="s">
        <v>9</v>
      </c>
      <c r="D33" s="271" t="s">
        <v>580</v>
      </c>
      <c r="E33" s="59"/>
      <c r="F33" s="59"/>
      <c r="G33" s="60"/>
      <c r="H33" s="67"/>
    </row>
    <row r="34" spans="2:10" s="9" customFormat="1" ht="15" customHeight="1" x14ac:dyDescent="0.3">
      <c r="B34" s="56"/>
      <c r="C34" s="59"/>
      <c r="D34" s="71"/>
      <c r="E34" s="59"/>
      <c r="F34" s="59"/>
      <c r="G34" s="60"/>
      <c r="H34" s="67"/>
    </row>
    <row r="35" spans="2:10" s="9" customFormat="1" ht="28.5" customHeight="1" x14ac:dyDescent="0.3">
      <c r="B35" s="56"/>
      <c r="C35" s="59"/>
      <c r="D35" s="146" t="s">
        <v>604</v>
      </c>
      <c r="E35" s="59"/>
      <c r="F35" s="59"/>
      <c r="G35" s="60"/>
      <c r="H35" s="67"/>
    </row>
    <row r="36" spans="2:10" s="9" customFormat="1" ht="15" customHeight="1" x14ac:dyDescent="0.3">
      <c r="B36" s="56"/>
      <c r="C36" s="59"/>
      <c r="D36" s="456"/>
      <c r="E36" s="59"/>
      <c r="F36" s="59"/>
      <c r="G36" s="60"/>
      <c r="H36" s="67"/>
    </row>
    <row r="37" spans="2:10" s="9" customFormat="1" ht="15" customHeight="1" x14ac:dyDescent="0.3">
      <c r="B37" s="56"/>
      <c r="C37" s="59"/>
      <c r="D37" s="74" t="s">
        <v>287</v>
      </c>
      <c r="E37" s="59"/>
      <c r="F37" s="59"/>
      <c r="G37" s="60"/>
      <c r="H37" s="67"/>
    </row>
    <row r="38" spans="2:10" s="9" customFormat="1" ht="15" customHeight="1" x14ac:dyDescent="0.3">
      <c r="B38" s="56"/>
      <c r="C38" s="59"/>
      <c r="D38" s="74"/>
      <c r="E38" s="59"/>
      <c r="F38" s="59"/>
      <c r="G38" s="60"/>
      <c r="H38" s="67"/>
    </row>
    <row r="39" spans="2:10" s="9" customFormat="1" ht="31.5" customHeight="1" x14ac:dyDescent="0.3">
      <c r="B39" s="56"/>
      <c r="C39" s="59" t="s">
        <v>1025</v>
      </c>
      <c r="D39" s="459" t="s">
        <v>605</v>
      </c>
      <c r="E39" s="59" t="s">
        <v>37</v>
      </c>
      <c r="F39" s="65">
        <v>103</v>
      </c>
      <c r="G39" s="66"/>
      <c r="H39" s="67"/>
    </row>
    <row r="40" spans="2:10" s="9" customFormat="1" ht="15" customHeight="1" x14ac:dyDescent="0.3">
      <c r="B40" s="56"/>
      <c r="C40" s="59"/>
      <c r="D40" s="71"/>
      <c r="E40" s="59"/>
      <c r="F40" s="65"/>
      <c r="G40" s="66"/>
      <c r="H40" s="67"/>
    </row>
    <row r="41" spans="2:10" s="9" customFormat="1" ht="15" customHeight="1" x14ac:dyDescent="0.3">
      <c r="B41" s="56"/>
      <c r="C41" s="59"/>
      <c r="D41" s="71" t="s">
        <v>600</v>
      </c>
      <c r="E41" s="6"/>
      <c r="F41" s="65"/>
      <c r="G41" s="66"/>
      <c r="H41" s="67"/>
    </row>
    <row r="42" spans="2:10" s="9" customFormat="1" ht="15" customHeight="1" x14ac:dyDescent="0.3">
      <c r="B42" s="56"/>
      <c r="C42" s="59"/>
      <c r="D42" s="71"/>
      <c r="E42" s="59"/>
      <c r="F42" s="65"/>
      <c r="G42" s="66"/>
      <c r="H42" s="67"/>
    </row>
    <row r="43" spans="2:10" s="9" customFormat="1" ht="15" customHeight="1" x14ac:dyDescent="0.3">
      <c r="B43" s="56"/>
      <c r="C43" s="59"/>
      <c r="D43" s="71" t="s">
        <v>596</v>
      </c>
      <c r="E43" s="59" t="s">
        <v>37</v>
      </c>
      <c r="F43" s="65">
        <v>70.400000000000006</v>
      </c>
      <c r="G43" s="66"/>
      <c r="H43" s="67"/>
    </row>
    <row r="44" spans="2:10" s="9" customFormat="1" ht="15" customHeight="1" x14ac:dyDescent="0.3">
      <c r="B44" s="56"/>
      <c r="C44" s="59"/>
      <c r="D44" s="71"/>
      <c r="E44" s="59"/>
      <c r="F44" s="65"/>
      <c r="G44" s="66"/>
      <c r="H44" s="67"/>
    </row>
    <row r="45" spans="2:10" s="9" customFormat="1" ht="15" customHeight="1" x14ac:dyDescent="0.3">
      <c r="B45" s="62">
        <v>3.3</v>
      </c>
      <c r="C45" s="80" t="s">
        <v>645</v>
      </c>
      <c r="D45" s="81" t="s">
        <v>69</v>
      </c>
      <c r="E45" s="77"/>
      <c r="F45" s="77"/>
      <c r="G45" s="79"/>
      <c r="H45" s="67"/>
      <c r="J45" s="327"/>
    </row>
    <row r="46" spans="2:10" s="9" customFormat="1" ht="15" customHeight="1" x14ac:dyDescent="0.3">
      <c r="B46" s="56"/>
      <c r="C46" s="82"/>
      <c r="D46" s="83"/>
      <c r="E46" s="77"/>
      <c r="F46" s="77"/>
      <c r="G46" s="79"/>
      <c r="H46" s="67"/>
    </row>
    <row r="47" spans="2:10" s="9" customFormat="1" ht="15" customHeight="1" x14ac:dyDescent="0.3">
      <c r="B47" s="56" t="s">
        <v>73</v>
      </c>
      <c r="C47" s="77" t="s">
        <v>9</v>
      </c>
      <c r="D47" s="273" t="s">
        <v>91</v>
      </c>
      <c r="E47" s="77"/>
      <c r="F47" s="77"/>
      <c r="G47" s="79"/>
      <c r="H47" s="67"/>
    </row>
    <row r="48" spans="2:10" s="9" customFormat="1" ht="15" customHeight="1" x14ac:dyDescent="0.3">
      <c r="B48" s="56"/>
      <c r="C48" s="82"/>
      <c r="D48" s="85"/>
      <c r="E48" s="77"/>
      <c r="F48" s="88"/>
      <c r="G48" s="79"/>
      <c r="H48" s="67"/>
    </row>
    <row r="49" spans="2:8" s="9" customFormat="1" ht="15" customHeight="1" x14ac:dyDescent="0.3">
      <c r="B49" s="56"/>
      <c r="C49" s="82"/>
      <c r="D49" s="86" t="s">
        <v>170</v>
      </c>
      <c r="E49" s="77"/>
      <c r="F49" s="77"/>
      <c r="G49" s="79"/>
      <c r="H49" s="67"/>
    </row>
    <row r="50" spans="2:8" s="9" customFormat="1" ht="15" customHeight="1" x14ac:dyDescent="0.3">
      <c r="B50" s="56"/>
      <c r="C50" s="82"/>
      <c r="D50" s="87"/>
      <c r="E50" s="77"/>
      <c r="F50" s="88"/>
      <c r="G50" s="79"/>
      <c r="H50" s="67"/>
    </row>
    <row r="51" spans="2:8" s="9" customFormat="1" ht="42" x14ac:dyDescent="0.3">
      <c r="B51" s="56"/>
      <c r="C51" s="269" t="s">
        <v>1036</v>
      </c>
      <c r="D51" s="460" t="s">
        <v>538</v>
      </c>
      <c r="E51" s="77" t="s">
        <v>49</v>
      </c>
      <c r="F51" s="88">
        <f>4057*1.05</f>
        <v>4259.8500000000004</v>
      </c>
      <c r="G51" s="79"/>
      <c r="H51" s="67"/>
    </row>
    <row r="52" spans="2:8" s="9" customFormat="1" x14ac:dyDescent="0.3">
      <c r="B52" s="56"/>
      <c r="C52" s="82"/>
      <c r="D52" s="78"/>
      <c r="E52" s="77"/>
      <c r="F52" s="88"/>
      <c r="G52" s="79"/>
      <c r="H52" s="67"/>
    </row>
    <row r="53" spans="2:8" s="9" customFormat="1" x14ac:dyDescent="0.3">
      <c r="B53" s="56"/>
      <c r="C53" s="93"/>
      <c r="D53" s="78"/>
      <c r="E53" s="96"/>
      <c r="F53" s="97"/>
      <c r="G53" s="66"/>
      <c r="H53" s="91"/>
    </row>
    <row r="54" spans="2:8" s="9" customFormat="1" x14ac:dyDescent="0.3">
      <c r="B54" s="62">
        <v>3.4</v>
      </c>
      <c r="C54" s="89" t="s">
        <v>641</v>
      </c>
      <c r="D54" s="320" t="s">
        <v>84</v>
      </c>
      <c r="E54" s="89"/>
      <c r="F54" s="89"/>
      <c r="G54" s="275"/>
      <c r="H54" s="91"/>
    </row>
    <row r="55" spans="2:8" s="9" customFormat="1" x14ac:dyDescent="0.3">
      <c r="B55" s="56"/>
      <c r="C55" s="77"/>
      <c r="D55" s="64"/>
      <c r="E55" s="93"/>
      <c r="F55" s="93"/>
      <c r="G55" s="66"/>
      <c r="H55" s="67"/>
    </row>
    <row r="56" spans="2:8" s="9" customFormat="1" x14ac:dyDescent="0.3">
      <c r="B56" s="56"/>
      <c r="C56" s="441"/>
      <c r="D56" s="150" t="s">
        <v>526</v>
      </c>
      <c r="E56" s="93"/>
      <c r="F56" s="93"/>
      <c r="G56" s="66"/>
      <c r="H56" s="67"/>
    </row>
    <row r="57" spans="2:8" s="9" customFormat="1" x14ac:dyDescent="0.3">
      <c r="B57" s="56"/>
      <c r="C57" s="77"/>
      <c r="D57" s="64"/>
      <c r="E57" s="93"/>
      <c r="F57" s="93"/>
      <c r="G57" s="66"/>
      <c r="H57" s="67"/>
    </row>
    <row r="58" spans="2:8" s="9" customFormat="1" ht="30.5" x14ac:dyDescent="0.3">
      <c r="B58" s="56" t="s">
        <v>298</v>
      </c>
      <c r="C58" s="626" t="s">
        <v>1037</v>
      </c>
      <c r="D58" s="78" t="s">
        <v>591</v>
      </c>
      <c r="E58" s="77" t="s">
        <v>49</v>
      </c>
      <c r="F58" s="88">
        <v>4586</v>
      </c>
      <c r="G58" s="79"/>
      <c r="H58" s="67"/>
    </row>
    <row r="59" spans="2:8" s="9" customFormat="1" ht="6" customHeight="1" x14ac:dyDescent="0.3">
      <c r="B59" s="56"/>
      <c r="C59" s="129"/>
      <c r="D59" s="78"/>
      <c r="E59" s="77"/>
      <c r="F59" s="77"/>
      <c r="G59" s="79"/>
      <c r="H59" s="67"/>
    </row>
    <row r="60" spans="2:8" s="9" customFormat="1" ht="28.25" customHeight="1" x14ac:dyDescent="0.3">
      <c r="B60" s="56" t="s">
        <v>299</v>
      </c>
      <c r="C60" s="626" t="s">
        <v>1038</v>
      </c>
      <c r="D60" s="84" t="s">
        <v>405</v>
      </c>
      <c r="E60" s="129" t="s">
        <v>49</v>
      </c>
      <c r="F60" s="129">
        <v>4780</v>
      </c>
      <c r="G60" s="330"/>
      <c r="H60" s="321"/>
    </row>
    <row r="61" spans="2:8" s="9" customFormat="1" ht="9" customHeight="1" x14ac:dyDescent="0.3">
      <c r="B61" s="56"/>
      <c r="C61" s="129"/>
      <c r="D61" s="84"/>
      <c r="E61" s="129"/>
      <c r="F61" s="129"/>
      <c r="G61" s="330"/>
      <c r="H61" s="321"/>
    </row>
    <row r="62" spans="2:8" s="9" customFormat="1" ht="30.65" customHeight="1" x14ac:dyDescent="0.3">
      <c r="B62" s="56" t="s">
        <v>527</v>
      </c>
      <c r="C62" s="96"/>
      <c r="D62" s="78" t="s">
        <v>536</v>
      </c>
      <c r="E62" s="96" t="s">
        <v>33</v>
      </c>
      <c r="F62" s="88">
        <v>26</v>
      </c>
      <c r="G62" s="79"/>
      <c r="H62" s="67"/>
    </row>
    <row r="63" spans="2:8" s="9" customFormat="1" ht="15" customHeight="1" x14ac:dyDescent="0.3">
      <c r="B63" s="56"/>
      <c r="C63" s="96"/>
      <c r="D63" s="78"/>
      <c r="E63" s="96"/>
      <c r="F63" s="88"/>
      <c r="G63" s="79"/>
      <c r="H63" s="67"/>
    </row>
    <row r="64" spans="2:8" s="9" customFormat="1" ht="48" customHeight="1" x14ac:dyDescent="0.3">
      <c r="B64" s="56" t="s">
        <v>528</v>
      </c>
      <c r="C64" s="626" t="s">
        <v>1039</v>
      </c>
      <c r="D64" s="78" t="s">
        <v>617</v>
      </c>
      <c r="E64" s="96" t="s">
        <v>49</v>
      </c>
      <c r="F64" s="88">
        <v>4586</v>
      </c>
      <c r="G64" s="79"/>
      <c r="H64" s="67"/>
    </row>
    <row r="65" spans="2:8" s="9" customFormat="1" ht="16.5" customHeight="1" x14ac:dyDescent="0.3">
      <c r="B65" s="56"/>
      <c r="C65" s="613"/>
      <c r="D65" s="78"/>
      <c r="E65" s="96"/>
      <c r="F65" s="88"/>
      <c r="G65" s="79"/>
      <c r="H65" s="67"/>
    </row>
    <row r="66" spans="2:8" s="9" customFormat="1" ht="28" x14ac:dyDescent="0.3">
      <c r="B66" s="56" t="s">
        <v>535</v>
      </c>
      <c r="C66" s="626" t="s">
        <v>1040</v>
      </c>
      <c r="D66" s="78" t="s">
        <v>597</v>
      </c>
      <c r="E66" s="77" t="s">
        <v>49</v>
      </c>
      <c r="F66" s="77">
        <v>4586</v>
      </c>
      <c r="G66" s="79"/>
      <c r="H66" s="67"/>
    </row>
    <row r="67" spans="2:8" s="9" customFormat="1" x14ac:dyDescent="0.3">
      <c r="B67" s="56"/>
      <c r="C67" s="611"/>
      <c r="D67" s="78"/>
      <c r="E67" s="77"/>
      <c r="F67" s="77"/>
      <c r="G67" s="79"/>
      <c r="H67" s="67"/>
    </row>
    <row r="68" spans="2:8" s="9" customFormat="1" x14ac:dyDescent="0.3">
      <c r="B68" s="62">
        <v>3.5</v>
      </c>
      <c r="C68" s="165" t="s">
        <v>641</v>
      </c>
      <c r="D68" s="99" t="s">
        <v>598</v>
      </c>
      <c r="E68" s="93"/>
      <c r="F68" s="97"/>
      <c r="G68" s="79"/>
      <c r="H68" s="67"/>
    </row>
    <row r="69" spans="2:8" s="9" customFormat="1" x14ac:dyDescent="0.3">
      <c r="B69" s="56"/>
      <c r="C69" s="165" t="s">
        <v>56</v>
      </c>
      <c r="D69" s="136"/>
      <c r="E69" s="93"/>
      <c r="F69" s="97"/>
      <c r="G69" s="79"/>
      <c r="H69" s="67"/>
    </row>
    <row r="70" spans="2:8" s="9" customFormat="1" x14ac:dyDescent="0.3">
      <c r="B70" s="56"/>
      <c r="C70" s="165"/>
      <c r="D70" s="136"/>
      <c r="E70" s="93"/>
      <c r="F70" s="97"/>
      <c r="G70" s="79"/>
      <c r="H70" s="67"/>
    </row>
    <row r="71" spans="2:8" s="9" customFormat="1" ht="56" x14ac:dyDescent="0.3">
      <c r="B71" s="56" t="s">
        <v>74</v>
      </c>
      <c r="C71" s="96" t="s">
        <v>1041</v>
      </c>
      <c r="D71" s="121" t="s">
        <v>599</v>
      </c>
      <c r="E71" s="96" t="s">
        <v>57</v>
      </c>
      <c r="F71" s="96">
        <v>1</v>
      </c>
      <c r="G71" s="330"/>
      <c r="H71" s="321"/>
    </row>
    <row r="72" spans="2:8" s="9" customFormat="1" ht="15.65" customHeight="1" thickBot="1" x14ac:dyDescent="0.35">
      <c r="B72" s="56"/>
      <c r="C72" s="93"/>
      <c r="D72" s="78"/>
      <c r="E72" s="96"/>
      <c r="F72" s="88"/>
      <c r="G72" s="79"/>
      <c r="H72" s="67"/>
    </row>
    <row r="73" spans="2:8" s="9" customFormat="1" ht="15" customHeight="1" thickBot="1" x14ac:dyDescent="0.35">
      <c r="B73" s="436" t="s">
        <v>12</v>
      </c>
      <c r="C73" s="437"/>
      <c r="D73" s="444"/>
      <c r="E73" s="437"/>
      <c r="F73" s="437"/>
      <c r="G73" s="445"/>
      <c r="H73" s="438"/>
    </row>
    <row r="74" spans="2:8" s="9" customFormat="1" ht="15" customHeight="1" x14ac:dyDescent="0.3">
      <c r="B74" s="366"/>
      <c r="C74" s="366"/>
      <c r="D74" s="366"/>
      <c r="E74" s="366"/>
      <c r="F74" s="366"/>
      <c r="G74" s="366"/>
      <c r="H74" s="367"/>
    </row>
    <row r="75" spans="2:8" s="9" customFormat="1" x14ac:dyDescent="0.3">
      <c r="B75" s="371"/>
      <c r="C75" s="371"/>
      <c r="D75" s="383"/>
      <c r="E75" s="371"/>
      <c r="F75" s="371"/>
      <c r="G75" s="371"/>
      <c r="H75" s="384"/>
    </row>
    <row r="76" spans="2:8" s="9" customFormat="1" x14ac:dyDescent="0.3">
      <c r="B76" s="371"/>
      <c r="C76" s="371"/>
      <c r="D76" s="383"/>
      <c r="E76" s="371"/>
      <c r="F76" s="371"/>
      <c r="G76" s="371"/>
      <c r="H76" s="384"/>
    </row>
    <row r="77" spans="2:8" s="9" customFormat="1" x14ac:dyDescent="0.3">
      <c r="B77" s="366"/>
      <c r="C77" s="366"/>
      <c r="D77" s="366"/>
      <c r="E77" s="366"/>
      <c r="F77" s="366"/>
      <c r="G77" s="366"/>
      <c r="H77" s="367"/>
    </row>
    <row r="78" spans="2:8" s="9" customFormat="1" ht="15" customHeight="1" x14ac:dyDescent="0.3">
      <c r="B78" s="159"/>
      <c r="C78" s="328"/>
      <c r="D78" s="368"/>
      <c r="E78" s="328"/>
      <c r="F78" s="369"/>
      <c r="G78" s="364"/>
      <c r="H78" s="365"/>
    </row>
    <row r="79" spans="2:8" s="9" customFormat="1" x14ac:dyDescent="0.3">
      <c r="B79" s="370"/>
      <c r="C79" s="371"/>
      <c r="D79" s="372"/>
      <c r="E79" s="373"/>
      <c r="F79" s="369"/>
      <c r="G79" s="364"/>
      <c r="H79" s="365"/>
    </row>
    <row r="80" spans="2:8" s="9" customFormat="1" ht="15" customHeight="1" x14ac:dyDescent="0.3">
      <c r="B80" s="37"/>
      <c r="C80" s="363"/>
      <c r="D80" s="374"/>
      <c r="E80" s="373"/>
      <c r="F80" s="369"/>
      <c r="G80" s="364"/>
      <c r="H80" s="365"/>
    </row>
    <row r="81" spans="2:8" s="9" customFormat="1" x14ac:dyDescent="0.3">
      <c r="B81" s="37"/>
      <c r="C81" s="328"/>
      <c r="D81" s="375"/>
      <c r="E81" s="328"/>
      <c r="F81" s="369"/>
      <c r="G81" s="364"/>
      <c r="H81" s="365"/>
    </row>
    <row r="82" spans="2:8" s="9" customFormat="1" ht="15" customHeight="1" x14ac:dyDescent="0.3">
      <c r="B82" s="37"/>
      <c r="C82" s="328"/>
      <c r="D82" s="376"/>
      <c r="E82" s="328"/>
      <c r="F82" s="369"/>
      <c r="G82" s="364"/>
      <c r="H82" s="365"/>
    </row>
    <row r="83" spans="2:8" s="9" customFormat="1" x14ac:dyDescent="0.3">
      <c r="B83" s="37"/>
      <c r="C83" s="328"/>
      <c r="D83" s="376"/>
      <c r="E83" s="328"/>
      <c r="F83" s="369"/>
      <c r="G83" s="364"/>
      <c r="H83" s="365"/>
    </row>
    <row r="84" spans="2:8" s="9" customFormat="1" ht="15" customHeight="1" x14ac:dyDescent="0.3">
      <c r="B84" s="37"/>
      <c r="C84" s="328"/>
      <c r="D84" s="376"/>
      <c r="E84" s="328"/>
      <c r="F84" s="369"/>
      <c r="G84" s="364"/>
      <c r="H84" s="365"/>
    </row>
    <row r="85" spans="2:8" s="9" customFormat="1" x14ac:dyDescent="0.3">
      <c r="B85" s="159"/>
      <c r="C85" s="328"/>
      <c r="D85" s="377"/>
      <c r="E85" s="328"/>
      <c r="F85" s="369"/>
      <c r="G85" s="364"/>
      <c r="H85" s="365"/>
    </row>
    <row r="86" spans="2:8" s="9" customFormat="1" ht="15" customHeight="1" x14ac:dyDescent="0.3">
      <c r="B86" s="37"/>
      <c r="C86" s="37"/>
      <c r="D86" s="6"/>
      <c r="E86" s="37"/>
      <c r="F86" s="369"/>
      <c r="G86" s="364"/>
      <c r="H86" s="365"/>
    </row>
    <row r="87" spans="2:8" s="9" customFormat="1" x14ac:dyDescent="0.3">
      <c r="B87" s="6"/>
      <c r="C87" s="6"/>
      <c r="D87" s="6"/>
      <c r="E87" s="6"/>
      <c r="F87" s="6"/>
      <c r="G87" s="6"/>
      <c r="H87" s="6"/>
    </row>
    <row r="88" spans="2:8" s="9" customFormat="1" ht="15" customHeight="1" x14ac:dyDescent="0.3">
      <c r="B88" s="6"/>
      <c r="C88" s="6"/>
      <c r="D88" s="6"/>
      <c r="E88" s="6"/>
      <c r="F88" s="6"/>
      <c r="G88" s="6"/>
      <c r="H88" s="6"/>
    </row>
    <row r="89" spans="2:8" s="9" customFormat="1" x14ac:dyDescent="0.3">
      <c r="B89" s="6"/>
      <c r="C89" s="6"/>
      <c r="D89" s="6"/>
      <c r="E89" s="6"/>
      <c r="F89" s="6"/>
      <c r="G89" s="6"/>
      <c r="H89" s="6"/>
    </row>
    <row r="90" spans="2:8" s="9" customFormat="1" ht="15" customHeight="1" x14ac:dyDescent="0.3">
      <c r="B90" s="6"/>
      <c r="C90" s="6"/>
      <c r="D90" s="6"/>
      <c r="E90" s="6"/>
      <c r="F90" s="6"/>
      <c r="G90" s="6"/>
      <c r="H90" s="6"/>
    </row>
    <row r="91" spans="2:8" s="9" customFormat="1" x14ac:dyDescent="0.3">
      <c r="B91" s="6"/>
      <c r="C91" s="6"/>
      <c r="D91" s="6"/>
      <c r="E91" s="6"/>
      <c r="F91" s="6"/>
      <c r="G91" s="6"/>
      <c r="H91" s="6"/>
    </row>
    <row r="92" spans="2:8" s="9" customFormat="1" x14ac:dyDescent="0.3">
      <c r="B92" s="6"/>
      <c r="C92" s="6"/>
      <c r="D92" s="6"/>
      <c r="E92" s="6"/>
      <c r="F92" s="6"/>
      <c r="G92" s="6"/>
      <c r="H92" s="6"/>
    </row>
    <row r="93" spans="2:8" s="9" customFormat="1" x14ac:dyDescent="0.3">
      <c r="B93" s="6"/>
      <c r="C93" s="6"/>
      <c r="D93" s="6"/>
      <c r="E93" s="6"/>
      <c r="F93" s="6"/>
      <c r="G93" s="6"/>
      <c r="H93" s="6"/>
    </row>
    <row r="94" spans="2:8" s="9" customFormat="1" x14ac:dyDescent="0.3">
      <c r="B94" s="6"/>
      <c r="C94" s="6"/>
      <c r="D94" s="6"/>
      <c r="E94" s="6"/>
      <c r="F94" s="6"/>
      <c r="G94" s="6"/>
      <c r="H94" s="6"/>
    </row>
    <row r="95" spans="2:8" s="9" customFormat="1" x14ac:dyDescent="0.3">
      <c r="B95" s="6"/>
      <c r="C95" s="6"/>
      <c r="D95" s="6"/>
      <c r="E95" s="6"/>
      <c r="F95" s="6"/>
      <c r="G95" s="6"/>
      <c r="H95" s="6"/>
    </row>
    <row r="96" spans="2:8" s="9" customFormat="1" x14ac:dyDescent="0.3">
      <c r="B96" s="6"/>
      <c r="C96" s="6"/>
      <c r="D96" s="6"/>
      <c r="E96" s="6"/>
      <c r="F96" s="6"/>
      <c r="G96" s="6"/>
      <c r="H96" s="6"/>
    </row>
    <row r="97" spans="2:8" s="9" customFormat="1" x14ac:dyDescent="0.3">
      <c r="B97" s="6"/>
      <c r="C97" s="6"/>
      <c r="D97" s="6"/>
      <c r="E97" s="6"/>
      <c r="F97" s="6"/>
      <c r="G97" s="6"/>
      <c r="H97" s="6"/>
    </row>
    <row r="98" spans="2:8" s="9" customFormat="1" x14ac:dyDescent="0.3">
      <c r="B98" s="6"/>
      <c r="C98" s="6"/>
      <c r="D98" s="6"/>
      <c r="E98" s="6"/>
      <c r="F98" s="6"/>
      <c r="G98" s="6"/>
      <c r="H98" s="6"/>
    </row>
    <row r="99" spans="2:8" s="9" customFormat="1" x14ac:dyDescent="0.3">
      <c r="B99" s="6"/>
      <c r="C99" s="6"/>
      <c r="D99" s="6"/>
      <c r="E99" s="6"/>
      <c r="F99" s="6"/>
      <c r="G99" s="6"/>
      <c r="H99" s="6"/>
    </row>
    <row r="100" spans="2:8" s="9" customFormat="1" x14ac:dyDescent="0.3">
      <c r="B100" s="6"/>
      <c r="C100" s="6"/>
      <c r="D100" s="6"/>
      <c r="E100" s="6"/>
      <c r="F100" s="6"/>
      <c r="G100" s="6"/>
      <c r="H100" s="6"/>
    </row>
    <row r="101" spans="2:8" s="9" customFormat="1" x14ac:dyDescent="0.3">
      <c r="B101" s="6"/>
      <c r="C101" s="6"/>
      <c r="D101" s="6"/>
      <c r="E101" s="6"/>
      <c r="F101" s="6"/>
      <c r="G101" s="6"/>
      <c r="H101" s="6"/>
    </row>
    <row r="102" spans="2:8" s="9" customFormat="1" x14ac:dyDescent="0.3">
      <c r="B102" s="6"/>
      <c r="C102" s="6"/>
      <c r="D102" s="6"/>
      <c r="E102" s="6"/>
      <c r="F102" s="6"/>
      <c r="G102" s="6"/>
      <c r="H102" s="6"/>
    </row>
    <row r="103" spans="2:8" s="9" customFormat="1" x14ac:dyDescent="0.3">
      <c r="B103" s="6"/>
      <c r="C103" s="6"/>
      <c r="D103" s="6"/>
      <c r="E103" s="6"/>
      <c r="F103" s="6"/>
      <c r="G103" s="6"/>
      <c r="H103" s="6"/>
    </row>
    <row r="104" spans="2:8" s="9" customFormat="1" x14ac:dyDescent="0.3">
      <c r="B104" s="6"/>
      <c r="C104" s="6"/>
      <c r="D104" s="6"/>
      <c r="E104" s="6"/>
      <c r="F104" s="6"/>
      <c r="G104" s="6"/>
      <c r="H104" s="6"/>
    </row>
    <row r="105" spans="2:8" s="9" customFormat="1" x14ac:dyDescent="0.3">
      <c r="B105" s="6"/>
      <c r="C105" s="6"/>
      <c r="D105" s="6"/>
      <c r="E105" s="6"/>
      <c r="F105" s="6"/>
      <c r="G105" s="6"/>
      <c r="H105" s="6"/>
    </row>
    <row r="106" spans="2:8" s="9" customFormat="1" ht="15" customHeight="1" x14ac:dyDescent="0.3">
      <c r="B106" s="6"/>
      <c r="C106" s="6"/>
      <c r="D106" s="6"/>
      <c r="E106" s="6"/>
      <c r="F106" s="6"/>
      <c r="G106" s="6"/>
      <c r="H106" s="6"/>
    </row>
    <row r="107" spans="2:8" s="9" customFormat="1" x14ac:dyDescent="0.3">
      <c r="B107" s="6"/>
      <c r="C107" s="6"/>
      <c r="D107" s="6"/>
      <c r="E107" s="6"/>
      <c r="F107" s="6"/>
      <c r="G107" s="6"/>
      <c r="H107" s="6"/>
    </row>
    <row r="108" spans="2:8" s="9" customFormat="1" ht="15" customHeight="1" x14ac:dyDescent="0.3">
      <c r="B108" s="6"/>
      <c r="C108" s="6"/>
      <c r="D108" s="6"/>
      <c r="E108" s="6"/>
      <c r="F108" s="6"/>
      <c r="G108" s="6"/>
      <c r="H108" s="6"/>
    </row>
    <row r="109" spans="2:8" s="9" customFormat="1" x14ac:dyDescent="0.3">
      <c r="B109" s="6"/>
      <c r="C109" s="6"/>
      <c r="D109" s="6"/>
      <c r="E109" s="6"/>
      <c r="F109" s="6"/>
      <c r="G109" s="6"/>
      <c r="H109" s="6"/>
    </row>
    <row r="110" spans="2:8" s="9" customFormat="1" ht="15" customHeight="1" x14ac:dyDescent="0.3">
      <c r="B110" s="37"/>
      <c r="C110" s="37"/>
      <c r="D110" s="6"/>
      <c r="E110" s="328"/>
      <c r="F110" s="369"/>
      <c r="G110" s="364"/>
      <c r="H110" s="365"/>
    </row>
    <row r="111" spans="2:8" s="9" customFormat="1" ht="15" customHeight="1" x14ac:dyDescent="0.3">
      <c r="B111" s="159"/>
      <c r="C111" s="37"/>
      <c r="D111" s="368"/>
      <c r="E111" s="37"/>
      <c r="F111" s="369"/>
      <c r="G111" s="364"/>
      <c r="H111" s="365"/>
    </row>
    <row r="112" spans="2:8" s="9" customFormat="1" ht="15" customHeight="1" x14ac:dyDescent="0.3">
      <c r="B112" s="37"/>
      <c r="C112" s="37"/>
      <c r="D112" s="6"/>
      <c r="E112" s="37"/>
      <c r="F112" s="369"/>
      <c r="G112" s="364"/>
      <c r="H112" s="365"/>
    </row>
    <row r="113" spans="2:8" s="9" customFormat="1" x14ac:dyDescent="0.3">
      <c r="B113" s="159"/>
      <c r="C113" s="37"/>
      <c r="D113" s="378"/>
      <c r="E113" s="328"/>
      <c r="F113" s="369"/>
      <c r="G113" s="364"/>
      <c r="H113" s="365"/>
    </row>
    <row r="114" spans="2:8" s="9" customFormat="1" ht="15" customHeight="1" x14ac:dyDescent="0.3">
      <c r="B114" s="159"/>
      <c r="C114" s="37"/>
      <c r="D114" s="378"/>
      <c r="E114" s="328"/>
      <c r="F114" s="369"/>
      <c r="G114" s="364"/>
      <c r="H114" s="365"/>
    </row>
    <row r="115" spans="2:8" s="9" customFormat="1" x14ac:dyDescent="0.3">
      <c r="B115" s="6"/>
      <c r="C115" s="6"/>
      <c r="D115" s="6"/>
      <c r="E115" s="6"/>
      <c r="F115" s="369"/>
      <c r="G115" s="364"/>
      <c r="H115" s="365"/>
    </row>
    <row r="116" spans="2:8" s="9" customFormat="1" ht="15" customHeight="1" x14ac:dyDescent="0.3">
      <c r="B116" s="6"/>
      <c r="C116" s="6"/>
      <c r="D116" s="6"/>
      <c r="E116" s="6"/>
      <c r="F116" s="369"/>
      <c r="G116" s="364"/>
      <c r="H116" s="365"/>
    </row>
    <row r="117" spans="2:8" s="9" customFormat="1" ht="15" customHeight="1" x14ac:dyDescent="0.3">
      <c r="B117" s="6"/>
      <c r="C117" s="6"/>
      <c r="D117" s="6"/>
      <c r="E117" s="6"/>
      <c r="F117" s="369"/>
      <c r="G117" s="364"/>
      <c r="H117" s="365"/>
    </row>
    <row r="118" spans="2:8" ht="15" customHeight="1" x14ac:dyDescent="0.3">
      <c r="B118" s="6"/>
      <c r="C118" s="6"/>
      <c r="E118" s="6"/>
      <c r="F118" s="369"/>
      <c r="G118" s="364"/>
      <c r="H118" s="365"/>
    </row>
    <row r="119" spans="2:8" ht="15" customHeight="1" x14ac:dyDescent="0.3">
      <c r="B119" s="6"/>
      <c r="C119" s="6"/>
      <c r="E119" s="6"/>
      <c r="F119" s="369"/>
      <c r="G119" s="364"/>
      <c r="H119" s="365"/>
    </row>
    <row r="120" spans="2:8" ht="15" customHeight="1" x14ac:dyDescent="0.3">
      <c r="B120" s="6"/>
      <c r="C120" s="6"/>
      <c r="E120" s="6"/>
      <c r="F120" s="369"/>
      <c r="G120" s="364"/>
      <c r="H120" s="365"/>
    </row>
    <row r="121" spans="2:8" ht="15" customHeight="1" x14ac:dyDescent="0.3">
      <c r="B121" s="6"/>
      <c r="C121" s="6"/>
      <c r="E121" s="6"/>
      <c r="F121" s="369"/>
      <c r="G121" s="364"/>
      <c r="H121" s="365"/>
    </row>
    <row r="122" spans="2:8" ht="15" customHeight="1" x14ac:dyDescent="0.3">
      <c r="B122" s="6"/>
      <c r="C122" s="6"/>
      <c r="E122" s="6"/>
      <c r="F122" s="369"/>
      <c r="G122" s="364"/>
      <c r="H122" s="365"/>
    </row>
    <row r="123" spans="2:8" ht="15" customHeight="1" x14ac:dyDescent="0.3">
      <c r="B123" s="37"/>
      <c r="C123" s="37"/>
      <c r="E123" s="37"/>
      <c r="F123" s="37"/>
      <c r="G123" s="35"/>
      <c r="H123" s="379"/>
    </row>
    <row r="124" spans="2:8" ht="15" customHeight="1" x14ac:dyDescent="0.3">
      <c r="B124" s="380"/>
      <c r="C124" s="380"/>
      <c r="D124" s="380"/>
      <c r="E124" s="380"/>
      <c r="F124" s="380"/>
      <c r="G124" s="380"/>
      <c r="H124" s="367"/>
    </row>
    <row r="125" spans="2:8" ht="15" customHeight="1" x14ac:dyDescent="0.3">
      <c r="B125" s="6"/>
      <c r="C125" s="6"/>
      <c r="E125" s="6"/>
      <c r="F125" s="369"/>
      <c r="G125" s="364"/>
      <c r="H125" s="365"/>
    </row>
    <row r="126" spans="2:8" ht="15" customHeight="1" x14ac:dyDescent="0.3">
      <c r="B126" s="159"/>
      <c r="C126" s="363"/>
      <c r="D126" s="368"/>
      <c r="E126" s="363"/>
      <c r="F126" s="363"/>
      <c r="G126" s="364"/>
      <c r="H126" s="379"/>
    </row>
    <row r="127" spans="2:8" ht="15" customHeight="1" x14ac:dyDescent="0.3">
      <c r="B127" s="382"/>
      <c r="C127" s="382"/>
      <c r="D127" s="382"/>
      <c r="E127" s="382"/>
      <c r="F127" s="382"/>
      <c r="G127" s="382"/>
      <c r="H127" s="381"/>
    </row>
    <row r="128" spans="2:8" ht="15" customHeight="1" x14ac:dyDescent="0.3">
      <c r="B128" s="6"/>
      <c r="C128" s="6"/>
      <c r="E128" s="6"/>
      <c r="F128" s="6"/>
      <c r="G128" s="6"/>
      <c r="H128" s="6"/>
    </row>
    <row r="129" spans="2:8" ht="15" customHeight="1" x14ac:dyDescent="0.3">
      <c r="B129" s="6"/>
      <c r="C129" s="6"/>
      <c r="E129" s="6"/>
      <c r="F129" s="6"/>
      <c r="G129" s="6"/>
      <c r="H129" s="6"/>
    </row>
    <row r="130" spans="2:8" ht="15" customHeight="1" x14ac:dyDescent="0.3">
      <c r="B130" s="6"/>
      <c r="C130" s="6"/>
      <c r="E130" s="6"/>
      <c r="F130" s="6"/>
      <c r="G130" s="6"/>
      <c r="H130" s="6"/>
    </row>
    <row r="131" spans="2:8" ht="15" customHeight="1" x14ac:dyDescent="0.3">
      <c r="B131" s="6"/>
      <c r="C131" s="6"/>
      <c r="E131" s="6"/>
      <c r="F131" s="6"/>
      <c r="G131" s="6"/>
      <c r="H131" s="6"/>
    </row>
    <row r="132" spans="2:8" ht="15" customHeight="1" x14ac:dyDescent="0.3">
      <c r="B132" s="6"/>
      <c r="C132" s="6"/>
      <c r="E132" s="6"/>
      <c r="F132" s="6"/>
      <c r="G132" s="6"/>
      <c r="H132" s="6"/>
    </row>
    <row r="133" spans="2:8" ht="15" customHeight="1" x14ac:dyDescent="0.3"/>
    <row r="134" spans="2:8" ht="15" customHeight="1" x14ac:dyDescent="0.3"/>
    <row r="135" spans="2:8" ht="15" customHeight="1" x14ac:dyDescent="0.3"/>
    <row r="136" spans="2:8" ht="15" customHeight="1" x14ac:dyDescent="0.3"/>
    <row r="137" spans="2:8" ht="15" customHeight="1" x14ac:dyDescent="0.3"/>
    <row r="138" spans="2:8" ht="15" customHeight="1" x14ac:dyDescent="0.3"/>
    <row r="139" spans="2:8" ht="15" customHeight="1" x14ac:dyDescent="0.3"/>
    <row r="140" spans="2:8" ht="15" customHeight="1" x14ac:dyDescent="0.3"/>
    <row r="141" spans="2:8" ht="15" customHeight="1" x14ac:dyDescent="0.3"/>
    <row r="142" spans="2:8" ht="15" customHeight="1" x14ac:dyDescent="0.3"/>
    <row r="143" spans="2:8" ht="15" customHeight="1" x14ac:dyDescent="0.3"/>
    <row r="144" spans="2:8"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sheetData>
  <mergeCells count="8">
    <mergeCell ref="H8:H9"/>
    <mergeCell ref="B2:G2"/>
    <mergeCell ref="B8:B9"/>
    <mergeCell ref="C8:C9"/>
    <mergeCell ref="D8:D9"/>
    <mergeCell ref="E8:E9"/>
    <mergeCell ref="F8:F9"/>
    <mergeCell ref="G8:G9"/>
  </mergeCells>
  <printOptions horizontalCentered="1"/>
  <pageMargins left="0.70866141732283472" right="0.70866141732283472" top="0.74803149606299213" bottom="0.74803149606299213" header="0.31496062992125984" footer="0.31496062992125984"/>
  <pageSetup paperSize="9" scale="42" orientation="portrait" r:id="rId1"/>
  <headerFooter>
    <oddFooter>&amp;LDevon Landfill Waste Disposal Facility&amp;RBudget Estimate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C2:K404"/>
  <sheetViews>
    <sheetView showGridLines="0" tabSelected="1" zoomScale="59" zoomScaleNormal="59" zoomScaleSheetLayoutView="90" workbookViewId="0">
      <selection activeCell="E4" sqref="E4"/>
    </sheetView>
  </sheetViews>
  <sheetFormatPr defaultColWidth="8.90625" defaultRowHeight="14" x14ac:dyDescent="0.3"/>
  <cols>
    <col min="1" max="1" width="6.453125" style="6" customWidth="1"/>
    <col min="2" max="2" width="6" style="6" customWidth="1"/>
    <col min="3" max="3" width="13.6328125" style="23" customWidth="1"/>
    <col min="4" max="4" width="15.6328125" style="23" customWidth="1"/>
    <col min="5" max="5" width="70.6328125" style="6" customWidth="1"/>
    <col min="6" max="6" width="10.6328125" style="23" customWidth="1"/>
    <col min="7" max="9" width="15.6328125" style="23" customWidth="1"/>
    <col min="10" max="10" width="2.90625" style="6" customWidth="1"/>
    <col min="11" max="11" width="74.6328125" style="6" customWidth="1"/>
    <col min="12" max="12" width="8.90625" style="6"/>
    <col min="13" max="13" width="8.90625" style="6" customWidth="1"/>
    <col min="14" max="16384" width="8.90625" style="6"/>
  </cols>
  <sheetData>
    <row r="2" spans="3:9" ht="15" customHeight="1" x14ac:dyDescent="0.3">
      <c r="C2" s="702" t="s">
        <v>384</v>
      </c>
      <c r="D2" s="702"/>
      <c r="E2" s="702"/>
      <c r="F2" s="702"/>
      <c r="G2" s="702"/>
      <c r="H2" s="702"/>
      <c r="I2" s="20"/>
    </row>
    <row r="3" spans="3:9" ht="15" customHeight="1" x14ac:dyDescent="0.3">
      <c r="C3" s="52"/>
      <c r="D3" s="52"/>
      <c r="E3" s="52"/>
      <c r="F3" s="52"/>
      <c r="G3" s="52"/>
      <c r="H3" s="52"/>
      <c r="I3" s="20"/>
    </row>
    <row r="4" spans="3:9" ht="15" customHeight="1" x14ac:dyDescent="0.3">
      <c r="C4" s="53" t="s">
        <v>995</v>
      </c>
      <c r="D4" s="54"/>
      <c r="E4" s="11"/>
      <c r="F4" s="11"/>
      <c r="G4" s="11"/>
      <c r="H4" s="12"/>
      <c r="I4" s="20"/>
    </row>
    <row r="5" spans="3:9" ht="15" customHeight="1" x14ac:dyDescent="0.3">
      <c r="C5" s="53"/>
      <c r="D5" s="54"/>
      <c r="E5" s="11"/>
      <c r="F5" s="11"/>
      <c r="G5" s="11"/>
      <c r="H5" s="12"/>
      <c r="I5" s="20"/>
    </row>
    <row r="6" spans="3:9" ht="15" customHeight="1" x14ac:dyDescent="0.3">
      <c r="C6" s="53" t="s">
        <v>279</v>
      </c>
      <c r="D6" s="53"/>
      <c r="E6" s="11"/>
      <c r="F6" s="11"/>
      <c r="G6" s="11"/>
      <c r="H6" s="12"/>
      <c r="I6" s="20"/>
    </row>
    <row r="7" spans="3:9" ht="15" customHeight="1" thickBot="1" x14ac:dyDescent="0.35">
      <c r="C7" s="21"/>
      <c r="D7" s="21"/>
      <c r="E7" s="22"/>
      <c r="F7" s="21"/>
      <c r="G7" s="21"/>
      <c r="H7" s="21"/>
      <c r="I7" s="20"/>
    </row>
    <row r="8" spans="3:9" ht="15" customHeight="1" x14ac:dyDescent="0.3">
      <c r="C8" s="703" t="s">
        <v>43</v>
      </c>
      <c r="D8" s="705" t="s">
        <v>44</v>
      </c>
      <c r="E8" s="707" t="s">
        <v>2</v>
      </c>
      <c r="F8" s="707" t="s">
        <v>3</v>
      </c>
      <c r="G8" s="707" t="s">
        <v>4</v>
      </c>
      <c r="H8" s="707" t="s">
        <v>5</v>
      </c>
      <c r="I8" s="700" t="s">
        <v>6</v>
      </c>
    </row>
    <row r="9" spans="3:9" s="9" customFormat="1" ht="15" customHeight="1" x14ac:dyDescent="0.3">
      <c r="C9" s="704"/>
      <c r="D9" s="706"/>
      <c r="E9" s="708"/>
      <c r="F9" s="708"/>
      <c r="G9" s="708"/>
      <c r="H9" s="708"/>
      <c r="I9" s="701"/>
    </row>
    <row r="10" spans="3:9" s="9" customFormat="1" ht="15" customHeight="1" x14ac:dyDescent="0.3">
      <c r="C10" s="114"/>
      <c r="D10" s="115"/>
      <c r="E10" s="116"/>
      <c r="F10" s="117"/>
      <c r="G10" s="117"/>
      <c r="H10" s="118"/>
      <c r="I10" s="119"/>
    </row>
    <row r="11" spans="3:9" s="9" customFormat="1" ht="15" customHeight="1" x14ac:dyDescent="0.3">
      <c r="C11" s="62">
        <v>4.0999999999999996</v>
      </c>
      <c r="D11" s="57" t="s">
        <v>638</v>
      </c>
      <c r="E11" s="58" t="s">
        <v>16</v>
      </c>
      <c r="F11" s="59"/>
      <c r="G11" s="59"/>
      <c r="H11" s="60"/>
      <c r="I11" s="61"/>
    </row>
    <row r="12" spans="3:9" s="9" customFormat="1" ht="15" customHeight="1" x14ac:dyDescent="0.3">
      <c r="C12" s="56"/>
      <c r="D12" s="57"/>
      <c r="E12" s="58"/>
      <c r="F12" s="59"/>
      <c r="G12" s="59"/>
      <c r="H12" s="60"/>
      <c r="I12" s="61"/>
    </row>
    <row r="13" spans="3:9" s="9" customFormat="1" ht="15" customHeight="1" x14ac:dyDescent="0.3">
      <c r="C13" s="56" t="s">
        <v>707</v>
      </c>
      <c r="D13" s="59" t="s">
        <v>14</v>
      </c>
      <c r="E13" s="63" t="s">
        <v>61</v>
      </c>
      <c r="F13" s="59"/>
      <c r="G13" s="59"/>
      <c r="H13" s="60"/>
      <c r="I13" s="61"/>
    </row>
    <row r="14" spans="3:9" s="9" customFormat="1" ht="15" customHeight="1" x14ac:dyDescent="0.3">
      <c r="C14" s="56"/>
      <c r="D14" s="59"/>
      <c r="E14" s="63"/>
      <c r="F14" s="59"/>
      <c r="G14" s="59"/>
      <c r="H14" s="60"/>
      <c r="I14" s="61"/>
    </row>
    <row r="15" spans="3:9" s="9" customFormat="1" ht="28" x14ac:dyDescent="0.3">
      <c r="C15" s="56"/>
      <c r="D15" s="59"/>
      <c r="E15" s="64" t="s">
        <v>77</v>
      </c>
      <c r="F15" s="59" t="s">
        <v>49</v>
      </c>
      <c r="G15" s="65">
        <v>7650</v>
      </c>
      <c r="H15" s="66"/>
      <c r="I15" s="67"/>
    </row>
    <row r="16" spans="3:9" s="9" customFormat="1" ht="15" customHeight="1" x14ac:dyDescent="0.3">
      <c r="C16" s="56"/>
      <c r="D16" s="57"/>
      <c r="E16" s="58"/>
      <c r="F16" s="59"/>
      <c r="G16" s="59"/>
      <c r="H16" s="68"/>
      <c r="I16" s="67"/>
    </row>
    <row r="17" spans="3:9" s="9" customFormat="1" ht="15" customHeight="1" x14ac:dyDescent="0.3">
      <c r="C17" s="62">
        <v>4.2</v>
      </c>
      <c r="D17" s="57" t="s">
        <v>639</v>
      </c>
      <c r="E17" s="58" t="s">
        <v>376</v>
      </c>
      <c r="F17" s="59"/>
      <c r="G17" s="59"/>
      <c r="H17" s="60"/>
      <c r="I17" s="67"/>
    </row>
    <row r="18" spans="3:9" s="9" customFormat="1" ht="15" customHeight="1" x14ac:dyDescent="0.3">
      <c r="C18" s="56"/>
      <c r="D18" s="59"/>
      <c r="E18" s="63"/>
      <c r="F18" s="59"/>
      <c r="G18" s="59"/>
      <c r="H18" s="60"/>
      <c r="I18" s="67"/>
    </row>
    <row r="19" spans="3:9" s="9" customFormat="1" x14ac:dyDescent="0.3">
      <c r="C19" s="56" t="s">
        <v>75</v>
      </c>
      <c r="D19" s="59" t="s">
        <v>302</v>
      </c>
      <c r="E19" s="63" t="s">
        <v>17</v>
      </c>
      <c r="F19" s="59" t="s">
        <v>45</v>
      </c>
      <c r="G19" s="65" t="s">
        <v>295</v>
      </c>
      <c r="H19" s="66"/>
      <c r="I19" s="67"/>
    </row>
    <row r="20" spans="3:9" s="9" customFormat="1" x14ac:dyDescent="0.3">
      <c r="C20" s="56"/>
      <c r="D20" s="59"/>
      <c r="E20" s="63"/>
      <c r="F20" s="59"/>
      <c r="G20" s="65"/>
      <c r="H20" s="66"/>
      <c r="I20" s="67"/>
    </row>
    <row r="21" spans="3:9" s="9" customFormat="1" ht="15" customHeight="1" x14ac:dyDescent="0.3">
      <c r="C21" s="56" t="s">
        <v>321</v>
      </c>
      <c r="D21" s="59" t="s">
        <v>8</v>
      </c>
      <c r="E21" s="272" t="s">
        <v>630</v>
      </c>
      <c r="F21" s="59"/>
      <c r="G21" s="59"/>
      <c r="H21" s="60"/>
      <c r="I21" s="67"/>
    </row>
    <row r="22" spans="3:9" s="9" customFormat="1" ht="15" customHeight="1" x14ac:dyDescent="0.3">
      <c r="C22" s="56"/>
      <c r="D22" s="69"/>
      <c r="E22" s="70"/>
      <c r="F22" s="69"/>
      <c r="G22" s="69"/>
      <c r="H22" s="68"/>
      <c r="I22" s="67"/>
    </row>
    <row r="23" spans="3:9" s="9" customFormat="1" ht="28" x14ac:dyDescent="0.3">
      <c r="C23" s="56"/>
      <c r="D23" s="59" t="s">
        <v>62</v>
      </c>
      <c r="E23" s="71" t="s">
        <v>401</v>
      </c>
      <c r="F23" s="59"/>
      <c r="G23" s="59"/>
      <c r="H23" s="60"/>
      <c r="I23" s="67"/>
    </row>
    <row r="24" spans="3:9" s="9" customFormat="1" ht="15" customHeight="1" x14ac:dyDescent="0.3">
      <c r="C24" s="56"/>
      <c r="D24" s="59"/>
      <c r="E24" s="71"/>
      <c r="F24" s="59"/>
      <c r="G24" s="59"/>
      <c r="H24" s="60"/>
      <c r="I24" s="67"/>
    </row>
    <row r="25" spans="3:9" s="9" customFormat="1" ht="28" x14ac:dyDescent="0.3">
      <c r="C25" s="56"/>
      <c r="D25" s="59"/>
      <c r="E25" s="71" t="s">
        <v>400</v>
      </c>
      <c r="F25" s="59" t="s">
        <v>50</v>
      </c>
      <c r="G25" s="65">
        <v>1430</v>
      </c>
      <c r="H25" s="66"/>
      <c r="I25" s="67"/>
    </row>
    <row r="26" spans="3:9" s="9" customFormat="1" ht="15" customHeight="1" x14ac:dyDescent="0.3">
      <c r="C26" s="56"/>
      <c r="D26" s="59"/>
      <c r="E26" s="71"/>
      <c r="F26" s="59"/>
      <c r="G26" s="59"/>
      <c r="H26" s="60"/>
      <c r="I26" s="67"/>
    </row>
    <row r="27" spans="3:9" s="9" customFormat="1" ht="15" customHeight="1" x14ac:dyDescent="0.3">
      <c r="C27" s="56"/>
      <c r="D27" s="59"/>
      <c r="E27" s="71" t="s">
        <v>276</v>
      </c>
      <c r="F27" s="59" t="s">
        <v>50</v>
      </c>
      <c r="G27" s="65">
        <v>12113</v>
      </c>
      <c r="H27" s="66"/>
      <c r="I27" s="67"/>
    </row>
    <row r="28" spans="3:9" s="9" customFormat="1" ht="15" customHeight="1" x14ac:dyDescent="0.3">
      <c r="C28" s="56"/>
      <c r="D28" s="59"/>
      <c r="E28" s="71"/>
      <c r="F28" s="59"/>
      <c r="G28" s="59"/>
      <c r="H28" s="60"/>
      <c r="I28" s="67"/>
    </row>
    <row r="29" spans="3:9" s="9" customFormat="1" ht="15" customHeight="1" x14ac:dyDescent="0.3">
      <c r="C29" s="72" t="s">
        <v>76</v>
      </c>
      <c r="D29" s="73" t="s">
        <v>628</v>
      </c>
      <c r="E29" s="464" t="s">
        <v>58</v>
      </c>
      <c r="F29" s="73"/>
      <c r="G29" s="59"/>
      <c r="H29" s="75"/>
      <c r="I29" s="67"/>
    </row>
    <row r="30" spans="3:9" s="9" customFormat="1" ht="15" customHeight="1" x14ac:dyDescent="0.3">
      <c r="C30" s="72"/>
      <c r="D30" s="73"/>
      <c r="E30" s="74"/>
      <c r="F30" s="73"/>
      <c r="G30" s="59"/>
      <c r="H30" s="75"/>
      <c r="I30" s="67"/>
    </row>
    <row r="31" spans="3:9" s="9" customFormat="1" ht="15" customHeight="1" x14ac:dyDescent="0.3">
      <c r="C31" s="56"/>
      <c r="D31" s="73"/>
      <c r="E31" s="461" t="s">
        <v>634</v>
      </c>
      <c r="F31" s="73" t="s">
        <v>59</v>
      </c>
      <c r="G31" s="65" t="s">
        <v>295</v>
      </c>
      <c r="H31" s="66"/>
      <c r="I31" s="67"/>
    </row>
    <row r="32" spans="3:9" s="9" customFormat="1" ht="15" customHeight="1" x14ac:dyDescent="0.3">
      <c r="C32" s="72"/>
      <c r="D32" s="73"/>
      <c r="E32" s="74"/>
      <c r="F32" s="73"/>
      <c r="G32" s="73"/>
      <c r="H32" s="75"/>
      <c r="I32" s="67"/>
    </row>
    <row r="33" spans="3:9" s="9" customFormat="1" ht="15" customHeight="1" x14ac:dyDescent="0.3">
      <c r="C33" s="56" t="s">
        <v>322</v>
      </c>
      <c r="D33" s="59" t="s">
        <v>9</v>
      </c>
      <c r="E33" s="271" t="s">
        <v>580</v>
      </c>
      <c r="F33" s="59"/>
      <c r="G33" s="59"/>
      <c r="H33" s="60"/>
      <c r="I33" s="67"/>
    </row>
    <row r="34" spans="3:9" s="9" customFormat="1" ht="15" customHeight="1" x14ac:dyDescent="0.3">
      <c r="C34" s="56"/>
      <c r="D34" s="59"/>
      <c r="E34" s="71"/>
      <c r="F34" s="59"/>
      <c r="G34" s="59"/>
      <c r="H34" s="60"/>
      <c r="I34" s="67"/>
    </row>
    <row r="35" spans="3:9" s="9" customFormat="1" ht="15" customHeight="1" x14ac:dyDescent="0.3">
      <c r="C35" s="56"/>
      <c r="D35" s="59"/>
      <c r="E35" s="134" t="s">
        <v>285</v>
      </c>
      <c r="F35" s="59"/>
      <c r="G35" s="59"/>
      <c r="H35" s="60"/>
      <c r="I35" s="67"/>
    </row>
    <row r="36" spans="3:9" s="9" customFormat="1" ht="15" customHeight="1" x14ac:dyDescent="0.3">
      <c r="C36" s="56"/>
      <c r="D36" s="59"/>
      <c r="E36" s="74" t="s">
        <v>612</v>
      </c>
      <c r="F36" s="59"/>
      <c r="G36" s="59"/>
      <c r="H36" s="60"/>
      <c r="I36" s="67"/>
    </row>
    <row r="37" spans="3:9" s="9" customFormat="1" x14ac:dyDescent="0.3">
      <c r="C37" s="56"/>
      <c r="D37" s="59"/>
      <c r="E37" s="74"/>
      <c r="F37" s="59"/>
      <c r="G37" s="59"/>
      <c r="H37" s="60"/>
      <c r="I37" s="67"/>
    </row>
    <row r="38" spans="3:9" s="9" customFormat="1" ht="15" customHeight="1" x14ac:dyDescent="0.3">
      <c r="C38" s="56"/>
      <c r="D38" s="59"/>
      <c r="E38" s="74" t="s">
        <v>287</v>
      </c>
      <c r="F38" s="59"/>
      <c r="G38" s="59"/>
      <c r="H38" s="60"/>
      <c r="I38" s="67"/>
    </row>
    <row r="39" spans="3:9" s="9" customFormat="1" ht="15" customHeight="1" x14ac:dyDescent="0.3">
      <c r="C39" s="56"/>
      <c r="D39" s="59"/>
      <c r="E39" s="74"/>
      <c r="F39" s="59"/>
      <c r="G39" s="59"/>
      <c r="H39" s="60"/>
      <c r="I39" s="67"/>
    </row>
    <row r="40" spans="3:9" s="9" customFormat="1" ht="30" customHeight="1" x14ac:dyDescent="0.3">
      <c r="C40" s="56"/>
      <c r="D40" s="59"/>
      <c r="E40" s="459" t="s">
        <v>613</v>
      </c>
      <c r="F40" s="59" t="s">
        <v>37</v>
      </c>
      <c r="G40" s="65">
        <v>139</v>
      </c>
      <c r="H40" s="66"/>
      <c r="I40" s="67"/>
    </row>
    <row r="41" spans="3:9" s="9" customFormat="1" ht="15" customHeight="1" x14ac:dyDescent="0.3">
      <c r="C41" s="56"/>
      <c r="D41" s="59"/>
      <c r="E41" s="71"/>
      <c r="F41" s="59"/>
      <c r="G41" s="65"/>
      <c r="H41" s="66"/>
      <c r="I41" s="67"/>
    </row>
    <row r="42" spans="3:9" s="9" customFormat="1" ht="15" customHeight="1" x14ac:dyDescent="0.3">
      <c r="C42" s="631"/>
      <c r="D42" s="59"/>
      <c r="E42" s="459" t="s">
        <v>637</v>
      </c>
      <c r="F42" s="59" t="s">
        <v>37</v>
      </c>
      <c r="G42" s="65">
        <v>20</v>
      </c>
      <c r="H42" s="66"/>
      <c r="I42" s="67"/>
    </row>
    <row r="43" spans="3:9" s="9" customFormat="1" ht="15" customHeight="1" x14ac:dyDescent="0.3">
      <c r="C43" s="631"/>
      <c r="D43" s="59"/>
      <c r="E43" s="71"/>
      <c r="F43" s="59"/>
      <c r="G43" s="65"/>
      <c r="H43" s="66"/>
      <c r="I43" s="67"/>
    </row>
    <row r="44" spans="3:9" s="9" customFormat="1" ht="15" customHeight="1" x14ac:dyDescent="0.3">
      <c r="C44" s="632"/>
      <c r="D44" s="59"/>
      <c r="E44" s="71" t="s">
        <v>600</v>
      </c>
      <c r="F44" s="59"/>
      <c r="G44" s="65"/>
      <c r="H44" s="66"/>
      <c r="I44" s="67"/>
    </row>
    <row r="45" spans="3:9" s="9" customFormat="1" ht="15" customHeight="1" x14ac:dyDescent="0.3">
      <c r="C45" s="632"/>
      <c r="D45" s="59"/>
      <c r="E45" s="22"/>
      <c r="F45" s="59"/>
      <c r="G45" s="65"/>
      <c r="H45" s="66"/>
      <c r="I45" s="67"/>
    </row>
    <row r="46" spans="3:9" s="9" customFormat="1" ht="15" customHeight="1" x14ac:dyDescent="0.3">
      <c r="C46" s="631"/>
      <c r="D46" s="59"/>
      <c r="E46" s="71" t="s">
        <v>601</v>
      </c>
      <c r="F46" s="59" t="s">
        <v>37</v>
      </c>
      <c r="G46" s="65">
        <v>21</v>
      </c>
      <c r="H46" s="66"/>
      <c r="I46" s="67"/>
    </row>
    <row r="47" spans="3:9" s="9" customFormat="1" ht="15" customHeight="1" x14ac:dyDescent="0.3">
      <c r="C47" s="631"/>
      <c r="D47" s="59"/>
      <c r="E47" s="71"/>
      <c r="F47" s="59"/>
      <c r="G47" s="65"/>
      <c r="H47" s="66"/>
      <c r="I47" s="67"/>
    </row>
    <row r="48" spans="3:9" s="9" customFormat="1" ht="15" customHeight="1" x14ac:dyDescent="0.3">
      <c r="C48" s="631"/>
      <c r="D48" s="59"/>
      <c r="E48" s="71" t="s">
        <v>602</v>
      </c>
      <c r="F48" s="59" t="s">
        <v>37</v>
      </c>
      <c r="G48" s="65">
        <v>33</v>
      </c>
      <c r="H48" s="66"/>
      <c r="I48" s="67"/>
    </row>
    <row r="49" spans="3:11" s="9" customFormat="1" ht="15" customHeight="1" x14ac:dyDescent="0.3">
      <c r="C49" s="631"/>
      <c r="D49" s="59"/>
      <c r="E49" s="71"/>
      <c r="F49" s="59"/>
      <c r="G49" s="65"/>
      <c r="H49" s="66"/>
      <c r="I49" s="67"/>
    </row>
    <row r="50" spans="3:11" s="9" customFormat="1" ht="15" customHeight="1" x14ac:dyDescent="0.3">
      <c r="C50" s="631"/>
      <c r="D50" s="59"/>
      <c r="E50" s="71" t="s">
        <v>603</v>
      </c>
      <c r="F50" s="59" t="s">
        <v>37</v>
      </c>
      <c r="G50" s="65">
        <v>117</v>
      </c>
      <c r="H50" s="66"/>
      <c r="I50" s="67"/>
    </row>
    <row r="51" spans="3:11" s="9" customFormat="1" ht="15" customHeight="1" x14ac:dyDescent="0.3">
      <c r="C51" s="56"/>
      <c r="D51" s="59"/>
      <c r="E51" s="71"/>
      <c r="F51" s="59"/>
      <c r="G51" s="65"/>
      <c r="H51" s="66"/>
      <c r="I51" s="67"/>
    </row>
    <row r="52" spans="3:11" s="9" customFormat="1" ht="15" customHeight="1" x14ac:dyDescent="0.3">
      <c r="C52" s="62">
        <v>4.3</v>
      </c>
      <c r="D52" s="80" t="s">
        <v>640</v>
      </c>
      <c r="E52" s="81" t="s">
        <v>69</v>
      </c>
      <c r="F52" s="77"/>
      <c r="G52" s="77"/>
      <c r="H52" s="79"/>
      <c r="I52" s="67"/>
      <c r="K52" s="327"/>
    </row>
    <row r="53" spans="3:11" s="9" customFormat="1" ht="15" customHeight="1" x14ac:dyDescent="0.3">
      <c r="C53" s="56"/>
      <c r="D53" s="82"/>
      <c r="E53" s="83"/>
      <c r="F53" s="77"/>
      <c r="G53" s="77"/>
      <c r="H53" s="79"/>
      <c r="I53" s="67"/>
    </row>
    <row r="54" spans="3:11" s="9" customFormat="1" ht="15" customHeight="1" x14ac:dyDescent="0.3">
      <c r="C54" s="56" t="s">
        <v>86</v>
      </c>
      <c r="D54" s="77" t="s">
        <v>9</v>
      </c>
      <c r="E54" s="273" t="s">
        <v>91</v>
      </c>
      <c r="F54" s="77"/>
      <c r="G54" s="77"/>
      <c r="H54" s="79"/>
      <c r="I54" s="67"/>
    </row>
    <row r="55" spans="3:11" s="9" customFormat="1" ht="15" customHeight="1" x14ac:dyDescent="0.3">
      <c r="C55" s="56"/>
      <c r="D55" s="82"/>
      <c r="E55" s="85"/>
      <c r="F55" s="77"/>
      <c r="G55" s="88"/>
      <c r="H55" s="79"/>
      <c r="I55" s="67"/>
    </row>
    <row r="56" spans="3:11" s="9" customFormat="1" ht="15" customHeight="1" x14ac:dyDescent="0.3">
      <c r="C56" s="56"/>
      <c r="D56" s="82"/>
      <c r="E56" s="86" t="s">
        <v>170</v>
      </c>
      <c r="F56" s="77"/>
      <c r="G56" s="77"/>
      <c r="H56" s="79"/>
      <c r="I56" s="67"/>
    </row>
    <row r="57" spans="3:11" s="9" customFormat="1" ht="15" customHeight="1" x14ac:dyDescent="0.3">
      <c r="C57" s="56"/>
      <c r="D57" s="82"/>
      <c r="E57" s="87"/>
      <c r="F57" s="77"/>
      <c r="G57" s="88"/>
      <c r="H57" s="79"/>
      <c r="I57" s="67"/>
    </row>
    <row r="58" spans="3:11" s="9" customFormat="1" ht="42" x14ac:dyDescent="0.3">
      <c r="C58" s="56"/>
      <c r="D58" s="269" t="s">
        <v>1036</v>
      </c>
      <c r="E58" s="460" t="s">
        <v>171</v>
      </c>
      <c r="F58" s="77" t="s">
        <v>49</v>
      </c>
      <c r="G58" s="88">
        <f>6367*1.05</f>
        <v>6685.35</v>
      </c>
      <c r="H58" s="79"/>
      <c r="I58" s="67"/>
    </row>
    <row r="59" spans="3:11" s="9" customFormat="1" ht="15" customHeight="1" x14ac:dyDescent="0.3">
      <c r="C59" s="56"/>
      <c r="D59" s="59"/>
      <c r="E59" s="71"/>
      <c r="F59" s="59"/>
      <c r="G59" s="65"/>
      <c r="H59" s="66"/>
      <c r="I59" s="67"/>
    </row>
    <row r="60" spans="3:11" s="9" customFormat="1" ht="15" customHeight="1" x14ac:dyDescent="0.3">
      <c r="C60" s="56"/>
      <c r="D60" s="93"/>
      <c r="E60" s="78"/>
      <c r="F60" s="96"/>
      <c r="G60" s="97"/>
      <c r="H60" s="66"/>
      <c r="I60" s="91"/>
    </row>
    <row r="61" spans="3:11" s="9" customFormat="1" ht="15" customHeight="1" x14ac:dyDescent="0.3">
      <c r="C61" s="62">
        <v>4.4000000000000004</v>
      </c>
      <c r="D61" s="89" t="s">
        <v>641</v>
      </c>
      <c r="E61" s="320" t="s">
        <v>84</v>
      </c>
      <c r="F61" s="89"/>
      <c r="G61" s="89"/>
      <c r="H61" s="275"/>
      <c r="I61" s="91"/>
    </row>
    <row r="62" spans="3:11" s="9" customFormat="1" ht="15" customHeight="1" x14ac:dyDescent="0.3">
      <c r="C62" s="56"/>
      <c r="D62" s="77"/>
      <c r="E62" s="64"/>
      <c r="F62" s="93"/>
      <c r="G62" s="93"/>
      <c r="H62" s="66"/>
      <c r="I62" s="67"/>
    </row>
    <row r="63" spans="3:11" s="9" customFormat="1" ht="15" customHeight="1" x14ac:dyDescent="0.3">
      <c r="C63" s="56"/>
      <c r="D63" s="73" t="s">
        <v>13</v>
      </c>
      <c r="E63" s="100" t="s">
        <v>406</v>
      </c>
      <c r="F63" s="93"/>
      <c r="G63" s="93"/>
      <c r="H63" s="66"/>
      <c r="I63" s="67"/>
    </row>
    <row r="64" spans="3:11" s="9" customFormat="1" ht="12" customHeight="1" x14ac:dyDescent="0.3">
      <c r="C64" s="56"/>
      <c r="D64" s="73"/>
      <c r="E64" s="100"/>
      <c r="F64" s="93"/>
      <c r="G64" s="93"/>
      <c r="H64" s="66"/>
      <c r="I64" s="67"/>
    </row>
    <row r="65" spans="3:9" s="1" customFormat="1" ht="25" x14ac:dyDescent="0.25">
      <c r="C65" s="56" t="s">
        <v>93</v>
      </c>
      <c r="D65" s="626" t="s">
        <v>1038</v>
      </c>
      <c r="E65" s="84" t="s">
        <v>374</v>
      </c>
      <c r="F65" s="77" t="s">
        <v>49</v>
      </c>
      <c r="G65" s="98">
        <f>7336*1.05</f>
        <v>7702.8</v>
      </c>
      <c r="H65" s="79"/>
      <c r="I65" s="91"/>
    </row>
    <row r="66" spans="3:9" s="9" customFormat="1" ht="12.65" customHeight="1" x14ac:dyDescent="0.3">
      <c r="C66" s="56"/>
      <c r="D66" s="628"/>
      <c r="E66" s="100"/>
      <c r="F66" s="93"/>
      <c r="G66" s="93"/>
      <c r="H66" s="66"/>
      <c r="I66" s="67"/>
    </row>
    <row r="67" spans="3:9" s="9" customFormat="1" ht="30.5" x14ac:dyDescent="0.3">
      <c r="C67" s="56" t="s">
        <v>95</v>
      </c>
      <c r="D67" s="626" t="s">
        <v>1042</v>
      </c>
      <c r="E67" s="78" t="s">
        <v>591</v>
      </c>
      <c r="F67" s="77" t="s">
        <v>49</v>
      </c>
      <c r="G67" s="88">
        <f>7104*1.05</f>
        <v>7459.2000000000007</v>
      </c>
      <c r="H67" s="79"/>
      <c r="I67" s="67"/>
    </row>
    <row r="68" spans="3:9" s="9" customFormat="1" x14ac:dyDescent="0.3">
      <c r="C68" s="56"/>
      <c r="D68" s="627"/>
      <c r="E68" s="78"/>
      <c r="F68" s="77"/>
      <c r="G68" s="77"/>
      <c r="H68" s="79"/>
      <c r="I68" s="67"/>
    </row>
    <row r="69" spans="3:9" s="9" customFormat="1" ht="42" x14ac:dyDescent="0.3">
      <c r="C69" s="56" t="s">
        <v>323</v>
      </c>
      <c r="D69" s="627" t="s">
        <v>1043</v>
      </c>
      <c r="E69" s="174" t="s">
        <v>1065</v>
      </c>
      <c r="F69" s="77" t="s">
        <v>49</v>
      </c>
      <c r="G69" s="88">
        <f>G67</f>
        <v>7459.2000000000007</v>
      </c>
      <c r="H69" s="79"/>
      <c r="I69" s="67"/>
    </row>
    <row r="70" spans="3:9" s="9" customFormat="1" ht="10.75" customHeight="1" x14ac:dyDescent="0.3">
      <c r="C70" s="56"/>
      <c r="D70" s="627"/>
      <c r="E70" s="174"/>
      <c r="F70" s="77"/>
      <c r="G70" s="77"/>
      <c r="H70" s="79"/>
      <c r="I70" s="67"/>
    </row>
    <row r="71" spans="3:9" s="9" customFormat="1" ht="25" x14ac:dyDescent="0.3">
      <c r="C71" s="56" t="s">
        <v>324</v>
      </c>
      <c r="D71" s="626" t="s">
        <v>1038</v>
      </c>
      <c r="E71" s="84" t="s">
        <v>614</v>
      </c>
      <c r="F71" s="77" t="s">
        <v>49</v>
      </c>
      <c r="G71" s="98">
        <f>G65</f>
        <v>7702.8</v>
      </c>
      <c r="H71" s="79"/>
      <c r="I71" s="67"/>
    </row>
    <row r="72" spans="3:9" s="9" customFormat="1" ht="10.75" customHeight="1" x14ac:dyDescent="0.3">
      <c r="C72" s="56"/>
      <c r="D72" s="627"/>
      <c r="E72" s="84"/>
      <c r="F72" s="77"/>
      <c r="G72" s="98"/>
      <c r="H72" s="79"/>
      <c r="I72" s="67"/>
    </row>
    <row r="73" spans="3:9" s="9" customFormat="1" ht="28" x14ac:dyDescent="0.3">
      <c r="C73" s="56" t="s">
        <v>325</v>
      </c>
      <c r="D73" s="627" t="s">
        <v>278</v>
      </c>
      <c r="E73" s="78" t="s">
        <v>615</v>
      </c>
      <c r="F73" s="77" t="s">
        <v>85</v>
      </c>
      <c r="G73" s="129">
        <v>2</v>
      </c>
      <c r="H73" s="79"/>
      <c r="I73" s="91"/>
    </row>
    <row r="74" spans="3:9" s="9" customFormat="1" x14ac:dyDescent="0.3">
      <c r="C74" s="56"/>
      <c r="D74" s="627"/>
      <c r="E74" s="78"/>
      <c r="F74" s="77"/>
      <c r="G74" s="129"/>
      <c r="H74" s="79"/>
      <c r="I74" s="91"/>
    </row>
    <row r="75" spans="3:9" s="9" customFormat="1" ht="28" x14ac:dyDescent="0.3">
      <c r="C75" s="56" t="s">
        <v>407</v>
      </c>
      <c r="D75" s="627" t="s">
        <v>278</v>
      </c>
      <c r="E75" s="78" t="s">
        <v>616</v>
      </c>
      <c r="F75" s="77" t="s">
        <v>85</v>
      </c>
      <c r="G75" s="129">
        <v>1</v>
      </c>
      <c r="H75" s="79"/>
      <c r="I75" s="91"/>
    </row>
    <row r="76" spans="3:9" s="9" customFormat="1" x14ac:dyDescent="0.3">
      <c r="C76" s="56"/>
      <c r="D76" s="129"/>
      <c r="E76" s="78"/>
      <c r="F76" s="77"/>
      <c r="G76" s="129"/>
      <c r="H76" s="79"/>
      <c r="I76" s="91"/>
    </row>
    <row r="77" spans="3:9" s="9" customFormat="1" ht="28" x14ac:dyDescent="0.3">
      <c r="C77" s="56" t="s">
        <v>708</v>
      </c>
      <c r="D77" s="129"/>
      <c r="E77" s="78" t="s">
        <v>534</v>
      </c>
      <c r="F77" s="77" t="s">
        <v>85</v>
      </c>
      <c r="G77" s="129">
        <v>31</v>
      </c>
      <c r="H77" s="79"/>
      <c r="I77" s="91"/>
    </row>
    <row r="78" spans="3:9" s="9" customFormat="1" x14ac:dyDescent="0.3">
      <c r="C78" s="56"/>
      <c r="D78" s="77"/>
      <c r="E78" s="78"/>
      <c r="F78" s="77"/>
      <c r="G78" s="77"/>
      <c r="H78" s="79"/>
      <c r="I78" s="67"/>
    </row>
    <row r="79" spans="3:9" s="9" customFormat="1" x14ac:dyDescent="0.3">
      <c r="C79" s="108"/>
      <c r="D79" s="391"/>
      <c r="E79" s="109"/>
      <c r="F79" s="110"/>
      <c r="G79" s="110"/>
      <c r="H79" s="111"/>
      <c r="I79" s="112"/>
    </row>
    <row r="80" spans="3:9" s="9" customFormat="1" ht="14.5" thickBot="1" x14ac:dyDescent="0.35">
      <c r="C80" s="719" t="s">
        <v>30</v>
      </c>
      <c r="D80" s="720"/>
      <c r="E80" s="720"/>
      <c r="F80" s="720"/>
      <c r="G80" s="720"/>
      <c r="H80" s="721"/>
      <c r="I80" s="113"/>
    </row>
    <row r="81" spans="3:9" s="9" customFormat="1" x14ac:dyDescent="0.3">
      <c r="C81" s="366"/>
      <c r="D81" s="366"/>
      <c r="E81" s="366"/>
      <c r="F81" s="366"/>
      <c r="G81" s="366"/>
      <c r="H81" s="366"/>
      <c r="I81" s="367"/>
    </row>
    <row r="82" spans="3:9" s="9" customFormat="1" ht="14.5" thickBot="1" x14ac:dyDescent="0.35">
      <c r="C82" s="366"/>
      <c r="D82" s="366"/>
      <c r="E82" s="366"/>
      <c r="F82" s="366"/>
      <c r="G82" s="366"/>
      <c r="H82" s="366"/>
      <c r="I82" s="367"/>
    </row>
    <row r="83" spans="3:9" s="9" customFormat="1" x14ac:dyDescent="0.3">
      <c r="C83" s="690" t="s">
        <v>43</v>
      </c>
      <c r="D83" s="692" t="s">
        <v>44</v>
      </c>
      <c r="E83" s="694" t="s">
        <v>2</v>
      </c>
      <c r="F83" s="694" t="s">
        <v>3</v>
      </c>
      <c r="G83" s="694" t="s">
        <v>4</v>
      </c>
      <c r="H83" s="694" t="s">
        <v>5</v>
      </c>
      <c r="I83" s="684" t="s">
        <v>6</v>
      </c>
    </row>
    <row r="84" spans="3:9" s="9" customFormat="1" x14ac:dyDescent="0.3">
      <c r="C84" s="716"/>
      <c r="D84" s="717"/>
      <c r="E84" s="718"/>
      <c r="F84" s="718"/>
      <c r="G84" s="718"/>
      <c r="H84" s="718"/>
      <c r="I84" s="715"/>
    </row>
    <row r="85" spans="3:9" s="9" customFormat="1" x14ac:dyDescent="0.3">
      <c r="C85" s="712" t="s">
        <v>42</v>
      </c>
      <c r="D85" s="713"/>
      <c r="E85" s="713"/>
      <c r="F85" s="713"/>
      <c r="G85" s="713"/>
      <c r="H85" s="714"/>
      <c r="I85" s="90"/>
    </row>
    <row r="86" spans="3:9" s="9" customFormat="1" x14ac:dyDescent="0.3">
      <c r="C86" s="103"/>
      <c r="D86" s="104"/>
      <c r="E86" s="105"/>
      <c r="F86" s="104"/>
      <c r="G86" s="104"/>
      <c r="H86" s="106"/>
      <c r="I86" s="107"/>
    </row>
    <row r="87" spans="3:9" s="9" customFormat="1" ht="44.25" customHeight="1" x14ac:dyDescent="0.3">
      <c r="C87" s="56" t="s">
        <v>531</v>
      </c>
      <c r="D87" s="629" t="s">
        <v>1044</v>
      </c>
      <c r="E87" s="78" t="s">
        <v>618</v>
      </c>
      <c r="F87" s="77" t="s">
        <v>49</v>
      </c>
      <c r="G87" s="88">
        <f>G67</f>
        <v>7459.2000000000007</v>
      </c>
      <c r="H87" s="79"/>
      <c r="I87" s="67"/>
    </row>
    <row r="88" spans="3:9" s="9" customFormat="1" ht="15" customHeight="1" x14ac:dyDescent="0.3">
      <c r="C88" s="56"/>
      <c r="D88" s="630"/>
      <c r="E88" s="78"/>
      <c r="F88" s="77"/>
      <c r="G88" s="88"/>
      <c r="H88" s="79"/>
      <c r="I88" s="67"/>
    </row>
    <row r="89" spans="3:9" s="9" customFormat="1" ht="39" customHeight="1" x14ac:dyDescent="0.3">
      <c r="C89" s="56" t="s">
        <v>709</v>
      </c>
      <c r="D89" s="629" t="s">
        <v>1045</v>
      </c>
      <c r="E89" s="78" t="s">
        <v>597</v>
      </c>
      <c r="F89" s="77" t="s">
        <v>49</v>
      </c>
      <c r="G89" s="88">
        <f>G67</f>
        <v>7459.2000000000007</v>
      </c>
      <c r="H89" s="79"/>
      <c r="I89" s="67"/>
    </row>
    <row r="90" spans="3:9" s="9" customFormat="1" ht="16.5" customHeight="1" x14ac:dyDescent="0.3">
      <c r="C90" s="56"/>
      <c r="D90" s="611"/>
      <c r="E90" s="78"/>
      <c r="F90" s="77"/>
      <c r="G90" s="77"/>
      <c r="H90" s="79"/>
      <c r="I90" s="67"/>
    </row>
    <row r="91" spans="3:9" s="9" customFormat="1" ht="15" customHeight="1" x14ac:dyDescent="0.3">
      <c r="C91" s="56"/>
      <c r="D91" s="77"/>
      <c r="E91" s="174"/>
      <c r="F91" s="77"/>
      <c r="G91" s="77"/>
      <c r="H91" s="79"/>
      <c r="I91" s="67"/>
    </row>
    <row r="92" spans="3:9" s="1" customFormat="1" x14ac:dyDescent="0.3">
      <c r="C92" s="62">
        <v>4.5</v>
      </c>
      <c r="D92" s="89" t="s">
        <v>642</v>
      </c>
      <c r="E92" s="99" t="s">
        <v>592</v>
      </c>
      <c r="F92" s="219"/>
      <c r="G92" s="98"/>
      <c r="H92" s="79"/>
      <c r="I92" s="67"/>
    </row>
    <row r="93" spans="3:9" s="1" customFormat="1" ht="15" customHeight="1" x14ac:dyDescent="0.25">
      <c r="C93" s="72"/>
      <c r="D93" s="77"/>
      <c r="E93" s="137"/>
      <c r="F93" s="219"/>
      <c r="G93" s="98"/>
      <c r="H93" s="79"/>
      <c r="I93" s="67"/>
    </row>
    <row r="94" spans="3:9" s="1" customFormat="1" x14ac:dyDescent="0.3">
      <c r="C94" s="72" t="s">
        <v>710</v>
      </c>
      <c r="D94" s="93" t="s">
        <v>15</v>
      </c>
      <c r="E94" s="274" t="s">
        <v>65</v>
      </c>
      <c r="F94" s="93"/>
      <c r="G94" s="98"/>
      <c r="H94" s="79"/>
      <c r="I94" s="67"/>
    </row>
    <row r="95" spans="3:9" s="1" customFormat="1" x14ac:dyDescent="0.3">
      <c r="C95" s="72"/>
      <c r="D95" s="93"/>
      <c r="E95" s="94"/>
      <c r="F95" s="93"/>
      <c r="G95" s="98"/>
      <c r="H95" s="79"/>
      <c r="I95" s="67"/>
    </row>
    <row r="96" spans="3:9" s="1" customFormat="1" x14ac:dyDescent="0.3">
      <c r="C96" s="72"/>
      <c r="D96" s="93" t="s">
        <v>48</v>
      </c>
      <c r="E96" s="94" t="s">
        <v>66</v>
      </c>
      <c r="F96" s="93"/>
      <c r="G96" s="98"/>
      <c r="H96" s="79"/>
      <c r="I96" s="67"/>
    </row>
    <row r="97" spans="3:9" s="1" customFormat="1" x14ac:dyDescent="0.3">
      <c r="C97" s="72"/>
      <c r="D97" s="93"/>
      <c r="E97" s="94"/>
      <c r="F97" s="93"/>
      <c r="G97" s="98"/>
      <c r="H97" s="79"/>
      <c r="I97" s="67"/>
    </row>
    <row r="98" spans="3:9" s="9" customFormat="1" ht="28" x14ac:dyDescent="0.3">
      <c r="C98" s="56"/>
      <c r="D98" s="93" t="s">
        <v>1046</v>
      </c>
      <c r="E98" s="78" t="s">
        <v>402</v>
      </c>
      <c r="F98" s="96"/>
      <c r="G98" s="97"/>
      <c r="H98" s="66"/>
      <c r="I98" s="67"/>
    </row>
    <row r="99" spans="3:9" s="9" customFormat="1" ht="15" customHeight="1" x14ac:dyDescent="0.3">
      <c r="C99" s="56"/>
      <c r="D99" s="93"/>
      <c r="E99" s="78"/>
      <c r="F99" s="96"/>
      <c r="G99" s="97"/>
      <c r="H99" s="66"/>
      <c r="I99" s="67"/>
    </row>
    <row r="100" spans="3:9" s="9" customFormat="1" ht="16.5" x14ac:dyDescent="0.3">
      <c r="C100" s="56"/>
      <c r="D100" s="93"/>
      <c r="E100" s="94" t="s">
        <v>529</v>
      </c>
      <c r="F100" s="129" t="s">
        <v>50</v>
      </c>
      <c r="G100" s="98">
        <f>185*0.4*0.3*1.1</f>
        <v>24.42</v>
      </c>
      <c r="H100" s="79"/>
      <c r="I100" s="91"/>
    </row>
    <row r="101" spans="3:9" s="9" customFormat="1" x14ac:dyDescent="0.3">
      <c r="C101" s="56"/>
      <c r="D101" s="93"/>
      <c r="E101" s="94"/>
      <c r="F101" s="129"/>
      <c r="G101" s="98"/>
      <c r="H101" s="79"/>
      <c r="I101" s="91"/>
    </row>
    <row r="102" spans="3:9" s="9" customFormat="1" x14ac:dyDescent="0.3">
      <c r="C102" s="56"/>
      <c r="D102" s="93" t="s">
        <v>1026</v>
      </c>
      <c r="E102" s="78" t="s">
        <v>404</v>
      </c>
      <c r="F102" s="96"/>
      <c r="G102" s="97"/>
      <c r="H102" s="66"/>
      <c r="I102" s="91"/>
    </row>
    <row r="103" spans="3:9" s="9" customFormat="1" x14ac:dyDescent="0.3">
      <c r="C103" s="56"/>
      <c r="D103" s="93"/>
      <c r="E103" s="78"/>
      <c r="F103" s="96"/>
      <c r="G103" s="97"/>
      <c r="H103" s="66"/>
      <c r="I103" s="91"/>
    </row>
    <row r="104" spans="3:9" s="9" customFormat="1" ht="16.5" x14ac:dyDescent="0.3">
      <c r="C104" s="56"/>
      <c r="D104" s="93"/>
      <c r="E104" s="94" t="s">
        <v>403</v>
      </c>
      <c r="F104" s="129" t="s">
        <v>50</v>
      </c>
      <c r="G104" s="98">
        <v>11</v>
      </c>
      <c r="H104" s="79"/>
      <c r="I104" s="91"/>
    </row>
    <row r="105" spans="3:9" s="9" customFormat="1" x14ac:dyDescent="0.3">
      <c r="C105" s="56"/>
      <c r="D105" s="93"/>
      <c r="E105" s="94"/>
      <c r="F105" s="129"/>
      <c r="G105" s="98"/>
      <c r="H105" s="79"/>
      <c r="I105" s="91"/>
    </row>
    <row r="106" spans="3:9" s="9" customFormat="1" ht="16.5" x14ac:dyDescent="0.3">
      <c r="C106" s="56"/>
      <c r="D106" s="93"/>
      <c r="E106" s="94" t="s">
        <v>530</v>
      </c>
      <c r="F106" s="129" t="s">
        <v>50</v>
      </c>
      <c r="G106" s="98">
        <v>10</v>
      </c>
      <c r="H106" s="79"/>
      <c r="I106" s="91"/>
    </row>
    <row r="107" spans="3:9" s="9" customFormat="1" x14ac:dyDescent="0.3">
      <c r="C107" s="56"/>
      <c r="D107" s="93"/>
      <c r="E107" s="94"/>
      <c r="F107" s="129"/>
      <c r="G107" s="98"/>
      <c r="H107" s="79"/>
      <c r="I107" s="91"/>
    </row>
    <row r="108" spans="3:9" s="9" customFormat="1" x14ac:dyDescent="0.3">
      <c r="C108" s="56"/>
      <c r="D108" s="93"/>
      <c r="E108" s="78" t="s">
        <v>619</v>
      </c>
      <c r="F108" s="96"/>
      <c r="G108" s="97"/>
      <c r="H108" s="66"/>
      <c r="I108" s="91"/>
    </row>
    <row r="109" spans="3:9" s="9" customFormat="1" x14ac:dyDescent="0.3">
      <c r="C109" s="56"/>
      <c r="D109" s="93"/>
      <c r="E109" s="78"/>
      <c r="F109" s="96"/>
      <c r="G109" s="97"/>
      <c r="H109" s="66"/>
      <c r="I109" s="91"/>
    </row>
    <row r="110" spans="3:9" s="9" customFormat="1" ht="16.5" x14ac:dyDescent="0.3">
      <c r="C110" s="56"/>
      <c r="D110" s="93" t="s">
        <v>1047</v>
      </c>
      <c r="E110" s="94" t="s">
        <v>529</v>
      </c>
      <c r="F110" s="129" t="s">
        <v>50</v>
      </c>
      <c r="G110" s="98">
        <f>185*0.4*0.1*1.1</f>
        <v>8.14</v>
      </c>
      <c r="H110" s="79"/>
      <c r="I110" s="91"/>
    </row>
    <row r="111" spans="3:9" s="9" customFormat="1" ht="14" customHeight="1" x14ac:dyDescent="0.3">
      <c r="C111" s="56"/>
      <c r="D111" s="77"/>
      <c r="E111" s="174"/>
      <c r="F111" s="77"/>
      <c r="G111" s="77"/>
      <c r="H111" s="79"/>
      <c r="I111" s="67"/>
    </row>
    <row r="112" spans="3:9" s="9" customFormat="1" x14ac:dyDescent="0.3">
      <c r="C112" s="56"/>
      <c r="D112" s="77"/>
      <c r="E112" s="174"/>
      <c r="F112" s="77"/>
      <c r="G112" s="77"/>
      <c r="H112" s="79"/>
      <c r="I112" s="67"/>
    </row>
    <row r="113" spans="3:9" s="9" customFormat="1" ht="23" customHeight="1" x14ac:dyDescent="0.3">
      <c r="C113" s="62">
        <v>4.5999999999999996</v>
      </c>
      <c r="D113" s="80" t="s">
        <v>646</v>
      </c>
      <c r="E113" s="151" t="s">
        <v>60</v>
      </c>
      <c r="F113" s="77"/>
      <c r="G113" s="98"/>
      <c r="H113" s="79"/>
      <c r="I113" s="67"/>
    </row>
    <row r="114" spans="3:9" s="9" customFormat="1" ht="15" customHeight="1" x14ac:dyDescent="0.3">
      <c r="C114" s="62"/>
      <c r="D114" s="80"/>
      <c r="E114" s="58"/>
      <c r="F114" s="77"/>
      <c r="G114" s="98"/>
      <c r="H114" s="79"/>
      <c r="I114" s="67"/>
    </row>
    <row r="115" spans="3:9" s="9" customFormat="1" ht="15" customHeight="1" x14ac:dyDescent="0.3">
      <c r="C115" s="62"/>
      <c r="D115" s="93" t="s">
        <v>14</v>
      </c>
      <c r="E115" s="442" t="s">
        <v>55</v>
      </c>
      <c r="F115" s="74"/>
      <c r="G115" s="98"/>
      <c r="H115" s="79"/>
      <c r="I115" s="67"/>
    </row>
    <row r="116" spans="3:9" s="9" customFormat="1" ht="15" customHeight="1" x14ac:dyDescent="0.3">
      <c r="C116" s="62"/>
      <c r="D116" s="74"/>
      <c r="E116" s="81"/>
      <c r="F116" s="74"/>
      <c r="G116" s="98"/>
      <c r="H116" s="79"/>
      <c r="I116" s="67"/>
    </row>
    <row r="117" spans="3:9" s="9" customFormat="1" ht="42" x14ac:dyDescent="0.3">
      <c r="C117" s="56" t="s">
        <v>326</v>
      </c>
      <c r="D117" s="504" t="s">
        <v>1034</v>
      </c>
      <c r="E117" s="121" t="s">
        <v>625</v>
      </c>
      <c r="F117" s="96" t="s">
        <v>36</v>
      </c>
      <c r="G117" s="98">
        <v>18</v>
      </c>
      <c r="H117" s="330"/>
      <c r="I117" s="321"/>
    </row>
    <row r="118" spans="3:9" s="9" customFormat="1" ht="15" customHeight="1" x14ac:dyDescent="0.3">
      <c r="C118" s="56"/>
      <c r="D118" s="96"/>
      <c r="E118" s="121"/>
      <c r="F118" s="96"/>
      <c r="G118" s="98"/>
      <c r="H118" s="330"/>
      <c r="I118" s="321"/>
    </row>
    <row r="119" spans="3:9" s="9" customFormat="1" ht="42" x14ac:dyDescent="0.3">
      <c r="C119" s="56" t="s">
        <v>408</v>
      </c>
      <c r="D119" s="504" t="s">
        <v>1034</v>
      </c>
      <c r="E119" s="121" t="s">
        <v>624</v>
      </c>
      <c r="F119" s="96" t="s">
        <v>36</v>
      </c>
      <c r="G119" s="98">
        <v>18</v>
      </c>
      <c r="H119" s="330"/>
      <c r="I119" s="321"/>
    </row>
    <row r="120" spans="3:9" s="9" customFormat="1" x14ac:dyDescent="0.3">
      <c r="C120" s="56"/>
      <c r="D120" s="96"/>
      <c r="E120" s="121"/>
      <c r="F120" s="96"/>
      <c r="G120" s="98"/>
      <c r="H120" s="330"/>
      <c r="I120" s="321"/>
    </row>
    <row r="121" spans="3:9" s="9" customFormat="1" ht="42" x14ac:dyDescent="0.3">
      <c r="C121" s="56" t="s">
        <v>539</v>
      </c>
      <c r="D121" s="504" t="s">
        <v>1032</v>
      </c>
      <c r="E121" s="64" t="s">
        <v>620</v>
      </c>
      <c r="F121" s="93" t="s">
        <v>36</v>
      </c>
      <c r="G121" s="98">
        <v>190</v>
      </c>
      <c r="H121" s="79"/>
      <c r="I121" s="67"/>
    </row>
    <row r="122" spans="3:9" s="9" customFormat="1" ht="15" customHeight="1" x14ac:dyDescent="0.3">
      <c r="C122" s="276"/>
      <c r="D122" s="74"/>
      <c r="E122" s="74"/>
      <c r="F122" s="74"/>
      <c r="G122" s="98"/>
      <c r="H122" s="79"/>
      <c r="I122" s="67"/>
    </row>
    <row r="123" spans="3:9" s="9" customFormat="1" x14ac:dyDescent="0.3">
      <c r="C123" s="62">
        <v>4.7</v>
      </c>
      <c r="D123" s="57" t="s">
        <v>644</v>
      </c>
      <c r="E123" s="58" t="s">
        <v>98</v>
      </c>
      <c r="F123" s="96"/>
      <c r="G123" s="98"/>
      <c r="H123" s="79"/>
      <c r="I123" s="67"/>
    </row>
    <row r="124" spans="3:9" s="9" customFormat="1" x14ac:dyDescent="0.3">
      <c r="C124" s="56"/>
      <c r="D124" s="73"/>
      <c r="E124" s="124"/>
      <c r="F124" s="93"/>
      <c r="G124" s="98"/>
      <c r="H124" s="79"/>
      <c r="I124" s="67"/>
    </row>
    <row r="125" spans="3:9" s="9" customFormat="1" ht="56" x14ac:dyDescent="0.3">
      <c r="C125" s="56" t="s">
        <v>537</v>
      </c>
      <c r="D125" s="504" t="s">
        <v>1050</v>
      </c>
      <c r="E125" s="78" t="s">
        <v>626</v>
      </c>
      <c r="F125" s="93"/>
      <c r="G125" s="98"/>
      <c r="H125" s="79"/>
      <c r="I125" s="67"/>
    </row>
    <row r="126" spans="3:9" s="9" customFormat="1" x14ac:dyDescent="0.3">
      <c r="C126" s="56"/>
      <c r="D126" s="73"/>
      <c r="E126" s="124"/>
      <c r="F126" s="93"/>
      <c r="G126" s="98"/>
      <c r="H126" s="79"/>
      <c r="I126" s="67"/>
    </row>
    <row r="127" spans="3:9" s="393" customFormat="1" x14ac:dyDescent="0.3">
      <c r="C127" s="56"/>
      <c r="D127" s="73"/>
      <c r="E127" s="63" t="s">
        <v>108</v>
      </c>
      <c r="F127" s="93" t="s">
        <v>33</v>
      </c>
      <c r="G127" s="98">
        <v>1</v>
      </c>
      <c r="H127" s="79"/>
      <c r="I127" s="67"/>
    </row>
    <row r="128" spans="3:9" s="9" customFormat="1" x14ac:dyDescent="0.3">
      <c r="C128" s="56"/>
      <c r="D128" s="73"/>
      <c r="E128" s="63"/>
      <c r="F128" s="93"/>
      <c r="G128" s="98"/>
      <c r="H128" s="79"/>
      <c r="I128" s="67"/>
    </row>
    <row r="129" spans="3:9" s="9" customFormat="1" ht="28" x14ac:dyDescent="0.3">
      <c r="C129" s="56" t="s">
        <v>1049</v>
      </c>
      <c r="D129" s="59" t="s">
        <v>1048</v>
      </c>
      <c r="E129" s="121" t="s">
        <v>594</v>
      </c>
      <c r="F129" s="93" t="s">
        <v>33</v>
      </c>
      <c r="G129" s="98">
        <v>1</v>
      </c>
      <c r="H129" s="330"/>
      <c r="I129" s="321"/>
    </row>
    <row r="130" spans="3:9" s="9" customFormat="1" x14ac:dyDescent="0.3">
      <c r="C130" s="276"/>
      <c r="D130" s="74"/>
      <c r="E130" s="63"/>
      <c r="F130" s="63"/>
      <c r="G130" s="63"/>
      <c r="H130" s="63"/>
      <c r="I130" s="599"/>
    </row>
    <row r="131" spans="3:9" s="9" customFormat="1" x14ac:dyDescent="0.3">
      <c r="C131" s="178"/>
      <c r="D131" s="289"/>
      <c r="E131" s="94"/>
      <c r="F131" s="289"/>
      <c r="G131" s="289"/>
      <c r="H131" s="290"/>
      <c r="I131" s="67"/>
    </row>
    <row r="132" spans="3:9" s="9" customFormat="1" x14ac:dyDescent="0.3">
      <c r="C132" s="56"/>
      <c r="D132" s="93"/>
      <c r="E132" s="78"/>
      <c r="F132" s="77"/>
      <c r="G132" s="93"/>
      <c r="H132" s="79"/>
      <c r="I132" s="67"/>
    </row>
    <row r="133" spans="3:9" s="9" customFormat="1" ht="15" customHeight="1" x14ac:dyDescent="0.3">
      <c r="C133" s="276"/>
      <c r="D133" s="74"/>
      <c r="E133" s="74"/>
      <c r="F133" s="74"/>
      <c r="G133" s="74"/>
      <c r="H133" s="74"/>
      <c r="I133" s="385"/>
    </row>
    <row r="134" spans="3:9" s="9" customFormat="1" ht="15" customHeight="1" x14ac:dyDescent="0.3">
      <c r="C134" s="276"/>
      <c r="D134" s="74"/>
      <c r="E134" s="74"/>
      <c r="F134" s="74"/>
      <c r="G134" s="74"/>
      <c r="H134" s="74"/>
      <c r="I134" s="385"/>
    </row>
    <row r="135" spans="3:9" s="9" customFormat="1" ht="15" customHeight="1" x14ac:dyDescent="0.3">
      <c r="C135" s="276"/>
      <c r="D135" s="74"/>
      <c r="E135" s="74"/>
      <c r="F135" s="74"/>
      <c r="G135" s="74"/>
      <c r="H135" s="74"/>
      <c r="I135" s="385"/>
    </row>
    <row r="136" spans="3:9" s="9" customFormat="1" ht="13.5" customHeight="1" x14ac:dyDescent="0.3">
      <c r="C136" s="276"/>
      <c r="D136" s="74"/>
      <c r="E136" s="74"/>
      <c r="F136" s="74"/>
      <c r="G136" s="74"/>
      <c r="H136" s="74"/>
      <c r="I136" s="385"/>
    </row>
    <row r="137" spans="3:9" s="9" customFormat="1" ht="15" customHeight="1" x14ac:dyDescent="0.3">
      <c r="C137" s="276"/>
      <c r="D137" s="74"/>
      <c r="E137" s="74"/>
      <c r="F137" s="74"/>
      <c r="G137" s="74"/>
      <c r="H137" s="74"/>
      <c r="I137" s="385"/>
    </row>
    <row r="138" spans="3:9" s="9" customFormat="1" ht="15" customHeight="1" x14ac:dyDescent="0.3">
      <c r="C138" s="276"/>
      <c r="D138" s="74"/>
      <c r="E138" s="74"/>
      <c r="F138" s="74"/>
      <c r="G138" s="74"/>
      <c r="H138" s="74"/>
      <c r="I138" s="385"/>
    </row>
    <row r="139" spans="3:9" s="9" customFormat="1" x14ac:dyDescent="0.3">
      <c r="C139" s="178"/>
      <c r="D139" s="93"/>
      <c r="E139" s="64"/>
      <c r="F139" s="93"/>
      <c r="G139" s="93"/>
      <c r="H139" s="66"/>
      <c r="I139" s="385"/>
    </row>
    <row r="140" spans="3:9" s="9" customFormat="1" ht="15" customHeight="1" x14ac:dyDescent="0.3">
      <c r="C140" s="178"/>
      <c r="D140" s="93"/>
      <c r="E140" s="64"/>
      <c r="F140" s="93"/>
      <c r="G140" s="93"/>
      <c r="H140" s="66"/>
      <c r="I140" s="385"/>
    </row>
    <row r="141" spans="3:9" s="9" customFormat="1" x14ac:dyDescent="0.3">
      <c r="C141" s="386"/>
      <c r="D141" s="277"/>
      <c r="E141" s="278"/>
      <c r="F141" s="277"/>
      <c r="G141" s="277"/>
      <c r="H141" s="280"/>
      <c r="I141" s="120"/>
    </row>
    <row r="142" spans="3:9" s="9" customFormat="1" ht="14.5" thickBot="1" x14ac:dyDescent="0.35">
      <c r="C142" s="709" t="s">
        <v>12</v>
      </c>
      <c r="D142" s="710"/>
      <c r="E142" s="710"/>
      <c r="F142" s="710"/>
      <c r="G142" s="710"/>
      <c r="H142" s="711"/>
      <c r="I142" s="113">
        <f>SUM(I85:I141)</f>
        <v>0</v>
      </c>
    </row>
    <row r="143" spans="3:9" s="9" customFormat="1" x14ac:dyDescent="0.3">
      <c r="C143" s="371"/>
      <c r="D143" s="371"/>
      <c r="E143" s="383"/>
      <c r="F143" s="371"/>
      <c r="G143" s="371"/>
      <c r="H143" s="371"/>
      <c r="I143" s="384"/>
    </row>
    <row r="144" spans="3:9" s="9" customFormat="1" x14ac:dyDescent="0.3">
      <c r="C144" s="371"/>
      <c r="D144" s="371"/>
      <c r="E144" s="383"/>
      <c r="F144" s="371"/>
      <c r="G144" s="371"/>
      <c r="H144" s="371"/>
      <c r="I144" s="384"/>
    </row>
    <row r="145" spans="3:9" s="9" customFormat="1" x14ac:dyDescent="0.3">
      <c r="C145" s="366"/>
      <c r="D145" s="366"/>
      <c r="E145" s="366"/>
      <c r="F145" s="366"/>
      <c r="G145" s="366"/>
      <c r="H145" s="366"/>
      <c r="I145" s="367"/>
    </row>
    <row r="146" spans="3:9" s="9" customFormat="1" ht="15" customHeight="1" x14ac:dyDescent="0.3">
      <c r="C146" s="159"/>
      <c r="D146" s="328"/>
      <c r="E146" s="368"/>
      <c r="F146" s="328"/>
      <c r="G146" s="369"/>
      <c r="H146" s="364"/>
      <c r="I146" s="365"/>
    </row>
    <row r="147" spans="3:9" s="9" customFormat="1" x14ac:dyDescent="0.3">
      <c r="C147" s="370"/>
      <c r="D147" s="371"/>
      <c r="E147" s="372"/>
      <c r="F147" s="373"/>
      <c r="G147" s="369"/>
      <c r="H147" s="364"/>
      <c r="I147" s="365"/>
    </row>
    <row r="148" spans="3:9" s="9" customFormat="1" ht="15" customHeight="1" x14ac:dyDescent="0.3">
      <c r="C148" s="37"/>
      <c r="D148" s="363"/>
      <c r="E148" s="374"/>
      <c r="F148" s="373"/>
      <c r="G148" s="369"/>
      <c r="H148" s="364"/>
      <c r="I148" s="365"/>
    </row>
    <row r="149" spans="3:9" s="9" customFormat="1" x14ac:dyDescent="0.3">
      <c r="C149" s="37"/>
      <c r="D149" s="328"/>
      <c r="E149" s="375"/>
      <c r="F149" s="328"/>
      <c r="G149" s="369"/>
      <c r="H149" s="364"/>
      <c r="I149" s="365"/>
    </row>
    <row r="150" spans="3:9" s="9" customFormat="1" ht="15" customHeight="1" x14ac:dyDescent="0.3">
      <c r="C150" s="37"/>
      <c r="D150" s="328"/>
      <c r="E150" s="376"/>
      <c r="F150" s="328"/>
      <c r="G150" s="369"/>
      <c r="H150" s="364"/>
      <c r="I150" s="365"/>
    </row>
    <row r="151" spans="3:9" s="9" customFormat="1" x14ac:dyDescent="0.3">
      <c r="C151" s="37"/>
      <c r="D151" s="328"/>
      <c r="E151" s="376"/>
      <c r="F151" s="328"/>
      <c r="G151" s="369"/>
      <c r="H151" s="364"/>
      <c r="I151" s="365"/>
    </row>
    <row r="152" spans="3:9" s="9" customFormat="1" ht="15" customHeight="1" x14ac:dyDescent="0.3">
      <c r="C152" s="37"/>
      <c r="D152" s="328"/>
      <c r="E152" s="376"/>
      <c r="F152" s="328"/>
      <c r="G152" s="369"/>
      <c r="H152" s="364"/>
      <c r="I152" s="365"/>
    </row>
    <row r="153" spans="3:9" s="9" customFormat="1" x14ac:dyDescent="0.3">
      <c r="C153" s="159"/>
      <c r="D153" s="328"/>
      <c r="E153" s="377"/>
      <c r="F153" s="328"/>
      <c r="G153" s="369"/>
      <c r="H153" s="364"/>
      <c r="I153" s="365"/>
    </row>
    <row r="154" spans="3:9" s="9" customFormat="1" ht="15" customHeight="1" x14ac:dyDescent="0.3">
      <c r="C154" s="37"/>
      <c r="D154" s="37"/>
      <c r="E154" s="6"/>
      <c r="F154" s="37"/>
      <c r="G154" s="369"/>
      <c r="H154" s="364"/>
      <c r="I154" s="365"/>
    </row>
    <row r="155" spans="3:9" s="9" customFormat="1" x14ac:dyDescent="0.3">
      <c r="C155" s="6"/>
      <c r="D155" s="6"/>
      <c r="E155" s="6"/>
      <c r="F155" s="6"/>
      <c r="G155" s="6"/>
      <c r="H155" s="6"/>
      <c r="I155" s="6"/>
    </row>
    <row r="156" spans="3:9" s="9" customFormat="1" ht="15" customHeight="1" x14ac:dyDescent="0.3">
      <c r="C156" s="6"/>
      <c r="D156" s="6"/>
      <c r="E156" s="6"/>
      <c r="F156" s="6"/>
      <c r="G156" s="6"/>
      <c r="H156" s="6"/>
      <c r="I156" s="6"/>
    </row>
    <row r="157" spans="3:9" s="9" customFormat="1" x14ac:dyDescent="0.3">
      <c r="C157" s="6"/>
      <c r="D157" s="6"/>
      <c r="E157" s="6"/>
      <c r="F157" s="6"/>
      <c r="G157" s="6"/>
      <c r="H157" s="6"/>
      <c r="I157" s="6"/>
    </row>
    <row r="158" spans="3:9" s="9" customFormat="1" ht="15" customHeight="1" x14ac:dyDescent="0.3">
      <c r="C158" s="6"/>
      <c r="D158" s="6"/>
      <c r="E158" s="6"/>
      <c r="F158" s="6"/>
      <c r="G158" s="6"/>
      <c r="H158" s="6"/>
      <c r="I158" s="6"/>
    </row>
    <row r="159" spans="3:9" s="9" customFormat="1" x14ac:dyDescent="0.3">
      <c r="C159" s="6"/>
      <c r="D159" s="6"/>
      <c r="E159" s="6"/>
      <c r="F159" s="6"/>
      <c r="G159" s="6"/>
      <c r="H159" s="6"/>
      <c r="I159" s="6"/>
    </row>
    <row r="160" spans="3:9" s="9" customFormat="1" x14ac:dyDescent="0.3">
      <c r="C160" s="6"/>
      <c r="D160" s="6"/>
      <c r="E160" s="6"/>
      <c r="F160" s="6"/>
      <c r="G160" s="6"/>
      <c r="H160" s="6"/>
      <c r="I160" s="6"/>
    </row>
    <row r="161" spans="3:9" s="9" customFormat="1" x14ac:dyDescent="0.3">
      <c r="C161" s="6"/>
      <c r="D161" s="6"/>
      <c r="E161" s="6"/>
      <c r="F161" s="6"/>
      <c r="G161" s="6"/>
      <c r="H161" s="6"/>
      <c r="I161" s="6"/>
    </row>
    <row r="162" spans="3:9" s="9" customFormat="1" x14ac:dyDescent="0.3">
      <c r="C162" s="6"/>
      <c r="D162" s="6"/>
      <c r="E162" s="6"/>
      <c r="F162" s="6"/>
      <c r="G162" s="6"/>
      <c r="H162" s="6"/>
      <c r="I162" s="6"/>
    </row>
    <row r="163" spans="3:9" s="9" customFormat="1" x14ac:dyDescent="0.3">
      <c r="C163" s="6"/>
      <c r="D163" s="6"/>
      <c r="E163" s="6"/>
      <c r="F163" s="6"/>
      <c r="G163" s="6"/>
      <c r="H163" s="6"/>
      <c r="I163" s="6"/>
    </row>
    <row r="164" spans="3:9" s="9" customFormat="1" x14ac:dyDescent="0.3">
      <c r="C164" s="6"/>
      <c r="D164" s="6"/>
      <c r="E164" s="6"/>
      <c r="F164" s="6"/>
      <c r="G164" s="6"/>
      <c r="H164" s="6"/>
      <c r="I164" s="6"/>
    </row>
    <row r="165" spans="3:9" s="9" customFormat="1" x14ac:dyDescent="0.3">
      <c r="C165" s="6"/>
      <c r="D165" s="6"/>
      <c r="E165" s="6"/>
      <c r="F165" s="6"/>
      <c r="G165" s="6"/>
      <c r="H165" s="6"/>
      <c r="I165" s="6"/>
    </row>
    <row r="166" spans="3:9" s="9" customFormat="1" x14ac:dyDescent="0.3">
      <c r="C166" s="6"/>
      <c r="D166" s="6"/>
      <c r="E166" s="6"/>
      <c r="F166" s="6"/>
      <c r="G166" s="6"/>
      <c r="H166" s="6"/>
      <c r="I166" s="6"/>
    </row>
    <row r="167" spans="3:9" s="9" customFormat="1" x14ac:dyDescent="0.3">
      <c r="C167" s="6"/>
      <c r="D167" s="6"/>
      <c r="E167" s="6"/>
      <c r="F167" s="6"/>
      <c r="G167" s="6"/>
      <c r="H167" s="6"/>
      <c r="I167" s="6"/>
    </row>
    <row r="168" spans="3:9" s="9" customFormat="1" x14ac:dyDescent="0.3">
      <c r="C168" s="6"/>
      <c r="D168" s="6"/>
      <c r="E168" s="6"/>
      <c r="F168" s="6"/>
      <c r="G168" s="6"/>
      <c r="H168" s="6"/>
      <c r="I168" s="6"/>
    </row>
    <row r="169" spans="3:9" s="9" customFormat="1" x14ac:dyDescent="0.3">
      <c r="C169" s="6"/>
      <c r="D169" s="6"/>
      <c r="E169" s="6"/>
      <c r="F169" s="6"/>
      <c r="G169" s="6"/>
      <c r="H169" s="6"/>
      <c r="I169" s="6"/>
    </row>
    <row r="170" spans="3:9" s="9" customFormat="1" x14ac:dyDescent="0.3">
      <c r="C170" s="6"/>
      <c r="D170" s="6"/>
      <c r="E170" s="6"/>
      <c r="F170" s="6"/>
      <c r="G170" s="6"/>
      <c r="H170" s="6"/>
      <c r="I170" s="6"/>
    </row>
    <row r="171" spans="3:9" s="9" customFormat="1" x14ac:dyDescent="0.3">
      <c r="C171" s="6"/>
      <c r="D171" s="6"/>
      <c r="E171" s="6"/>
      <c r="F171" s="6"/>
      <c r="G171" s="6"/>
      <c r="H171" s="6"/>
      <c r="I171" s="6"/>
    </row>
    <row r="172" spans="3:9" s="9" customFormat="1" x14ac:dyDescent="0.3">
      <c r="C172" s="6"/>
      <c r="D172" s="6"/>
      <c r="E172" s="6"/>
      <c r="F172" s="6"/>
      <c r="G172" s="6"/>
      <c r="H172" s="6"/>
      <c r="I172" s="6"/>
    </row>
    <row r="173" spans="3:9" s="9" customFormat="1" x14ac:dyDescent="0.3">
      <c r="C173" s="6"/>
      <c r="D173" s="6"/>
      <c r="E173" s="6"/>
      <c r="F173" s="6"/>
      <c r="G173" s="6"/>
      <c r="H173" s="6"/>
      <c r="I173" s="6"/>
    </row>
    <row r="174" spans="3:9" s="9" customFormat="1" ht="15" customHeight="1" x14ac:dyDescent="0.3">
      <c r="C174" s="6"/>
      <c r="D174" s="6"/>
      <c r="E174" s="6"/>
      <c r="F174" s="6"/>
      <c r="G174" s="6"/>
      <c r="H174" s="6"/>
      <c r="I174" s="6"/>
    </row>
    <row r="175" spans="3:9" s="9" customFormat="1" x14ac:dyDescent="0.3">
      <c r="C175" s="6"/>
      <c r="D175" s="6"/>
      <c r="E175" s="6"/>
      <c r="F175" s="6"/>
      <c r="G175" s="6"/>
      <c r="H175" s="6"/>
      <c r="I175" s="6"/>
    </row>
    <row r="176" spans="3:9" s="9" customFormat="1" ht="15" customHeight="1" x14ac:dyDescent="0.3">
      <c r="C176" s="6"/>
      <c r="D176" s="6"/>
      <c r="E176" s="6"/>
      <c r="F176" s="6"/>
      <c r="G176" s="6"/>
      <c r="H176" s="6"/>
      <c r="I176" s="6"/>
    </row>
    <row r="177" spans="3:9" s="9" customFormat="1" x14ac:dyDescent="0.3">
      <c r="C177" s="6"/>
      <c r="D177" s="6"/>
      <c r="E177" s="6"/>
      <c r="F177" s="6"/>
      <c r="G177" s="6"/>
      <c r="H177" s="6"/>
      <c r="I177" s="6"/>
    </row>
    <row r="178" spans="3:9" s="9" customFormat="1" ht="15" customHeight="1" x14ac:dyDescent="0.3">
      <c r="C178" s="37"/>
      <c r="D178" s="37"/>
      <c r="E178" s="6"/>
      <c r="F178" s="328"/>
      <c r="G178" s="369"/>
      <c r="H178" s="364"/>
      <c r="I178" s="365"/>
    </row>
    <row r="179" spans="3:9" s="9" customFormat="1" ht="15" customHeight="1" x14ac:dyDescent="0.3">
      <c r="C179" s="159"/>
      <c r="D179" s="37"/>
      <c r="E179" s="368"/>
      <c r="F179" s="37"/>
      <c r="G179" s="369"/>
      <c r="H179" s="364"/>
      <c r="I179" s="365"/>
    </row>
    <row r="180" spans="3:9" s="9" customFormat="1" ht="15" customHeight="1" x14ac:dyDescent="0.3">
      <c r="C180" s="37"/>
      <c r="D180" s="37"/>
      <c r="E180" s="6"/>
      <c r="F180" s="37"/>
      <c r="G180" s="369"/>
      <c r="H180" s="364"/>
      <c r="I180" s="365"/>
    </row>
    <row r="181" spans="3:9" s="9" customFormat="1" x14ac:dyDescent="0.3">
      <c r="C181" s="159"/>
      <c r="D181" s="37"/>
      <c r="E181" s="378"/>
      <c r="F181" s="328"/>
      <c r="G181" s="369"/>
      <c r="H181" s="364"/>
      <c r="I181" s="365"/>
    </row>
    <row r="182" spans="3:9" s="9" customFormat="1" ht="15" customHeight="1" x14ac:dyDescent="0.3">
      <c r="C182" s="159"/>
      <c r="D182" s="37"/>
      <c r="E182" s="378"/>
      <c r="F182" s="328"/>
      <c r="G182" s="369"/>
      <c r="H182" s="364"/>
      <c r="I182" s="365"/>
    </row>
    <row r="183" spans="3:9" s="9" customFormat="1" x14ac:dyDescent="0.3">
      <c r="C183" s="6"/>
      <c r="D183" s="6"/>
      <c r="E183" s="6"/>
      <c r="F183" s="6"/>
      <c r="G183" s="369"/>
      <c r="H183" s="364"/>
      <c r="I183" s="365"/>
    </row>
    <row r="184" spans="3:9" s="9" customFormat="1" ht="15" customHeight="1" x14ac:dyDescent="0.3">
      <c r="C184" s="6"/>
      <c r="D184" s="6"/>
      <c r="E184" s="6"/>
      <c r="F184" s="6"/>
      <c r="G184" s="369"/>
      <c r="H184" s="364"/>
      <c r="I184" s="365"/>
    </row>
    <row r="185" spans="3:9" s="9" customFormat="1" ht="15" customHeight="1" x14ac:dyDescent="0.3">
      <c r="C185" s="6"/>
      <c r="D185" s="6"/>
      <c r="E185" s="6"/>
      <c r="F185" s="6"/>
      <c r="G185" s="369"/>
      <c r="H185" s="364"/>
      <c r="I185" s="365"/>
    </row>
    <row r="186" spans="3:9" ht="15" customHeight="1" x14ac:dyDescent="0.3">
      <c r="C186" s="6"/>
      <c r="D186" s="6"/>
      <c r="F186" s="6"/>
      <c r="G186" s="369"/>
      <c r="H186" s="364"/>
      <c r="I186" s="365"/>
    </row>
    <row r="187" spans="3:9" ht="15" customHeight="1" x14ac:dyDescent="0.3">
      <c r="C187" s="6"/>
      <c r="D187" s="6"/>
      <c r="F187" s="6"/>
      <c r="G187" s="369"/>
      <c r="H187" s="364"/>
      <c r="I187" s="365"/>
    </row>
    <row r="188" spans="3:9" ht="15" customHeight="1" x14ac:dyDescent="0.3">
      <c r="C188" s="6"/>
      <c r="D188" s="6"/>
      <c r="F188" s="6"/>
      <c r="G188" s="369"/>
      <c r="H188" s="364"/>
      <c r="I188" s="365"/>
    </row>
    <row r="189" spans="3:9" ht="15" customHeight="1" x14ac:dyDescent="0.3">
      <c r="C189" s="6"/>
      <c r="D189" s="6"/>
      <c r="F189" s="6"/>
      <c r="G189" s="369"/>
      <c r="H189" s="364"/>
      <c r="I189" s="365"/>
    </row>
    <row r="190" spans="3:9" ht="15" customHeight="1" x14ac:dyDescent="0.3">
      <c r="C190" s="6"/>
      <c r="D190" s="6"/>
      <c r="F190" s="6"/>
      <c r="G190" s="369"/>
      <c r="H190" s="364"/>
      <c r="I190" s="365"/>
    </row>
    <row r="191" spans="3:9" ht="15" customHeight="1" x14ac:dyDescent="0.3">
      <c r="C191" s="37"/>
      <c r="D191" s="37"/>
      <c r="F191" s="37"/>
      <c r="G191" s="37"/>
      <c r="H191" s="35"/>
      <c r="I191" s="379"/>
    </row>
    <row r="192" spans="3:9" ht="15" customHeight="1" x14ac:dyDescent="0.3">
      <c r="C192" s="380"/>
      <c r="D192" s="380"/>
      <c r="E192" s="380"/>
      <c r="F192" s="380"/>
      <c r="G192" s="380"/>
      <c r="H192" s="380"/>
      <c r="I192" s="367"/>
    </row>
    <row r="193" spans="3:9" ht="15" customHeight="1" x14ac:dyDescent="0.3">
      <c r="C193" s="6"/>
      <c r="D193" s="6"/>
      <c r="F193" s="6"/>
      <c r="G193" s="369"/>
      <c r="H193" s="364"/>
      <c r="I193" s="365"/>
    </row>
    <row r="194" spans="3:9" ht="15" customHeight="1" x14ac:dyDescent="0.3">
      <c r="C194" s="159"/>
      <c r="D194" s="363"/>
      <c r="E194" s="368"/>
      <c r="F194" s="363"/>
      <c r="G194" s="363"/>
      <c r="H194" s="364"/>
      <c r="I194" s="379"/>
    </row>
    <row r="195" spans="3:9" ht="15" customHeight="1" x14ac:dyDescent="0.3">
      <c r="C195" s="382"/>
      <c r="D195" s="382"/>
      <c r="E195" s="382"/>
      <c r="F195" s="382"/>
      <c r="G195" s="382"/>
      <c r="H195" s="382"/>
      <c r="I195" s="381"/>
    </row>
    <row r="196" spans="3:9" ht="15" customHeight="1" x14ac:dyDescent="0.3">
      <c r="C196" s="6"/>
      <c r="D196" s="6"/>
      <c r="F196" s="6"/>
      <c r="G196" s="6"/>
      <c r="H196" s="6"/>
      <c r="I196" s="6"/>
    </row>
    <row r="197" spans="3:9" ht="15" customHeight="1" x14ac:dyDescent="0.3">
      <c r="C197" s="6"/>
      <c r="D197" s="6"/>
      <c r="F197" s="6"/>
      <c r="G197" s="6"/>
      <c r="H197" s="6"/>
      <c r="I197" s="6"/>
    </row>
    <row r="198" spans="3:9" ht="15" customHeight="1" x14ac:dyDescent="0.3">
      <c r="C198" s="6"/>
      <c r="D198" s="6"/>
      <c r="F198" s="6"/>
      <c r="G198" s="6"/>
      <c r="H198" s="6"/>
      <c r="I198" s="6"/>
    </row>
    <row r="199" spans="3:9" ht="15" customHeight="1" x14ac:dyDescent="0.3">
      <c r="C199" s="6"/>
      <c r="D199" s="6"/>
      <c r="F199" s="6"/>
      <c r="G199" s="6"/>
      <c r="H199" s="6"/>
      <c r="I199" s="6"/>
    </row>
    <row r="200" spans="3:9" ht="15" customHeight="1" x14ac:dyDescent="0.3">
      <c r="C200" s="6"/>
      <c r="D200" s="6"/>
      <c r="F200" s="6"/>
      <c r="G200" s="6"/>
      <c r="H200" s="6"/>
      <c r="I200" s="6"/>
    </row>
    <row r="201" spans="3:9" ht="15" customHeight="1" x14ac:dyDescent="0.3"/>
    <row r="202" spans="3:9" ht="15" customHeight="1" x14ac:dyDescent="0.3"/>
    <row r="203" spans="3:9" ht="15" customHeight="1" x14ac:dyDescent="0.3"/>
    <row r="204" spans="3:9" ht="15" customHeight="1" x14ac:dyDescent="0.3"/>
    <row r="205" spans="3:9" ht="15" customHeight="1" x14ac:dyDescent="0.3"/>
    <row r="206" spans="3:9" ht="15" customHeight="1" x14ac:dyDescent="0.3"/>
    <row r="207" spans="3:9" ht="15" customHeight="1" x14ac:dyDescent="0.3"/>
    <row r="208" spans="3:9"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sheetData>
  <mergeCells count="18">
    <mergeCell ref="C80:H80"/>
    <mergeCell ref="I8:I9"/>
    <mergeCell ref="C2:H2"/>
    <mergeCell ref="C8:C9"/>
    <mergeCell ref="D8:D9"/>
    <mergeCell ref="E8:E9"/>
    <mergeCell ref="F8:F9"/>
    <mergeCell ref="G8:G9"/>
    <mergeCell ref="H8:H9"/>
    <mergeCell ref="C142:H142"/>
    <mergeCell ref="C85:H85"/>
    <mergeCell ref="I83:I84"/>
    <mergeCell ref="C83:C84"/>
    <mergeCell ref="D83:D84"/>
    <mergeCell ref="E83:E84"/>
    <mergeCell ref="F83:F84"/>
    <mergeCell ref="G83:G84"/>
    <mergeCell ref="H83:H84"/>
  </mergeCells>
  <printOptions horizontalCentered="1"/>
  <pageMargins left="0.70866141732283472" right="0.70866141732283472" top="0.74803149606299213" bottom="0.74803149606299213" header="0.31496062992125984" footer="0.31496062992125984"/>
  <pageSetup paperSize="9" scale="45" orientation="portrait" r:id="rId1"/>
  <headerFooter>
    <oddFooter>&amp;LDevon Landfill Waste Disposal Facility&amp;RBudget Estimate</oddFooter>
  </headerFooter>
  <rowBreaks count="1" manualBreakCount="1">
    <brk id="8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FF00"/>
  </sheetPr>
  <dimension ref="B2:M1000"/>
  <sheetViews>
    <sheetView topLeftCell="A68" zoomScaleNormal="100" zoomScaleSheetLayoutView="95" workbookViewId="0">
      <selection sqref="A1:I82"/>
    </sheetView>
  </sheetViews>
  <sheetFormatPr defaultColWidth="8.90625" defaultRowHeight="14" x14ac:dyDescent="0.25"/>
  <cols>
    <col min="1" max="1" width="3.54296875" style="36" customWidth="1"/>
    <col min="2" max="2" width="13.6328125" style="37" customWidth="1"/>
    <col min="3" max="3" width="15.6328125" style="37" customWidth="1"/>
    <col min="4" max="4" width="70.6328125" style="36" customWidth="1"/>
    <col min="5" max="5" width="10.6328125" style="37" customWidth="1"/>
    <col min="6" max="6" width="15.6328125" style="40" customWidth="1"/>
    <col min="7" max="8" width="15.6328125" style="35" customWidth="1"/>
    <col min="9" max="9" width="4.1796875" style="36" customWidth="1"/>
    <col min="10" max="10" width="8.90625" style="36"/>
    <col min="11" max="11" width="33" style="36" bestFit="1" customWidth="1"/>
    <col min="12" max="16384" width="8.90625" style="36"/>
  </cols>
  <sheetData>
    <row r="2" spans="2:8" ht="15" customHeight="1" x14ac:dyDescent="0.25">
      <c r="B2" s="41" t="s">
        <v>384</v>
      </c>
      <c r="C2" s="41"/>
      <c r="D2" s="41"/>
      <c r="E2" s="41"/>
      <c r="F2" s="55"/>
      <c r="G2" s="43"/>
    </row>
    <row r="3" spans="2:8" ht="15" customHeight="1" x14ac:dyDescent="0.25">
      <c r="B3" s="41"/>
      <c r="C3" s="41"/>
      <c r="D3" s="41"/>
      <c r="E3" s="41"/>
      <c r="F3" s="55"/>
      <c r="G3" s="43"/>
    </row>
    <row r="4" spans="2:8" ht="15" customHeight="1" x14ac:dyDescent="0.25">
      <c r="B4" s="42" t="s">
        <v>996</v>
      </c>
      <c r="C4" s="44"/>
      <c r="D4" s="32"/>
      <c r="E4" s="32"/>
      <c r="F4" s="33"/>
      <c r="G4" s="34"/>
    </row>
    <row r="5" spans="2:8" ht="15" customHeight="1" x14ac:dyDescent="0.25">
      <c r="B5" s="42"/>
      <c r="C5" s="44"/>
      <c r="D5" s="32"/>
      <c r="E5" s="32"/>
      <c r="F5" s="33"/>
      <c r="G5" s="34"/>
    </row>
    <row r="6" spans="2:8" ht="15" customHeight="1" x14ac:dyDescent="0.3">
      <c r="B6" s="53" t="s">
        <v>128</v>
      </c>
      <c r="C6" s="44"/>
      <c r="D6" s="32"/>
      <c r="E6" s="32"/>
      <c r="F6" s="33"/>
      <c r="G6" s="34"/>
    </row>
    <row r="7" spans="2:8" ht="15" customHeight="1" thickBot="1" x14ac:dyDescent="0.3">
      <c r="B7" s="31"/>
      <c r="C7" s="31"/>
      <c r="D7" s="32"/>
      <c r="E7" s="32"/>
      <c r="F7" s="33"/>
      <c r="G7" s="34"/>
    </row>
    <row r="8" spans="2:8" ht="15" customHeight="1" x14ac:dyDescent="0.25">
      <c r="B8" s="142" t="s">
        <v>0</v>
      </c>
      <c r="C8" s="723" t="s">
        <v>96</v>
      </c>
      <c r="D8" s="723" t="s">
        <v>2</v>
      </c>
      <c r="E8" s="723" t="s">
        <v>3</v>
      </c>
      <c r="F8" s="727" t="s">
        <v>4</v>
      </c>
      <c r="G8" s="729" t="s">
        <v>5</v>
      </c>
      <c r="H8" s="725" t="s">
        <v>6</v>
      </c>
    </row>
    <row r="9" spans="2:8" ht="15" customHeight="1" x14ac:dyDescent="0.25">
      <c r="B9" s="149" t="s">
        <v>18</v>
      </c>
      <c r="C9" s="724"/>
      <c r="D9" s="724"/>
      <c r="E9" s="724"/>
      <c r="F9" s="728"/>
      <c r="G9" s="730"/>
      <c r="H9" s="726"/>
    </row>
    <row r="10" spans="2:8" s="24" customFormat="1" ht="15" customHeight="1" x14ac:dyDescent="0.25">
      <c r="B10" s="352"/>
      <c r="C10" s="353"/>
      <c r="D10" s="354"/>
      <c r="E10" s="313"/>
      <c r="F10" s="355"/>
      <c r="G10" s="315"/>
      <c r="H10" s="342"/>
    </row>
    <row r="11" spans="2:8" s="24" customFormat="1" ht="15" customHeight="1" x14ac:dyDescent="0.3">
      <c r="B11" s="62">
        <v>5.0999999999999996</v>
      </c>
      <c r="C11" s="57" t="s">
        <v>638</v>
      </c>
      <c r="D11" s="58" t="s">
        <v>16</v>
      </c>
      <c r="E11" s="59"/>
      <c r="F11" s="59"/>
      <c r="G11" s="60"/>
      <c r="H11" s="67"/>
    </row>
    <row r="12" spans="2:8" s="24" customFormat="1" ht="15" customHeight="1" x14ac:dyDescent="0.3">
      <c r="B12" s="56"/>
      <c r="C12" s="57"/>
      <c r="D12" s="58"/>
      <c r="E12" s="59"/>
      <c r="F12" s="59"/>
      <c r="G12" s="60"/>
      <c r="H12" s="67"/>
    </row>
    <row r="13" spans="2:8" s="24" customFormat="1" ht="15" customHeight="1" x14ac:dyDescent="0.3">
      <c r="B13" s="72" t="s">
        <v>88</v>
      </c>
      <c r="C13" s="59" t="s">
        <v>14</v>
      </c>
      <c r="D13" s="272" t="s">
        <v>61</v>
      </c>
      <c r="E13" s="59"/>
      <c r="F13" s="59"/>
      <c r="G13" s="60"/>
      <c r="H13" s="67"/>
    </row>
    <row r="14" spans="2:8" s="24" customFormat="1" ht="15" customHeight="1" x14ac:dyDescent="0.3">
      <c r="B14" s="56"/>
      <c r="C14" s="59"/>
      <c r="D14" s="63"/>
      <c r="E14" s="59"/>
      <c r="F14" s="59"/>
      <c r="G14" s="60"/>
      <c r="H14" s="67"/>
    </row>
    <row r="15" spans="2:8" s="24" customFormat="1" ht="28" x14ac:dyDescent="0.25">
      <c r="B15" s="56"/>
      <c r="C15" s="59"/>
      <c r="D15" s="64" t="s">
        <v>77</v>
      </c>
      <c r="E15" s="59" t="s">
        <v>45</v>
      </c>
      <c r="F15" s="65">
        <v>9700</v>
      </c>
      <c r="G15" s="66"/>
      <c r="H15" s="67"/>
    </row>
    <row r="16" spans="2:8" s="24" customFormat="1" ht="15" customHeight="1" x14ac:dyDescent="0.3">
      <c r="B16" s="56"/>
      <c r="C16" s="57"/>
      <c r="D16" s="58"/>
      <c r="E16" s="59"/>
      <c r="F16" s="59"/>
      <c r="G16" s="68"/>
      <c r="H16" s="67"/>
    </row>
    <row r="17" spans="2:8" s="24" customFormat="1" ht="15" customHeight="1" x14ac:dyDescent="0.3">
      <c r="B17" s="62">
        <v>5.2</v>
      </c>
      <c r="C17" s="57" t="s">
        <v>639</v>
      </c>
      <c r="D17" s="58" t="s">
        <v>92</v>
      </c>
      <c r="E17" s="59"/>
      <c r="F17" s="59"/>
      <c r="G17" s="60"/>
      <c r="H17" s="67"/>
    </row>
    <row r="18" spans="2:8" s="24" customFormat="1" ht="15" customHeight="1" x14ac:dyDescent="0.3">
      <c r="B18" s="56"/>
      <c r="C18" s="59"/>
      <c r="D18" s="63"/>
      <c r="E18" s="59"/>
      <c r="F18" s="59"/>
      <c r="G18" s="60"/>
      <c r="H18" s="67"/>
    </row>
    <row r="19" spans="2:8" s="24" customFormat="1" ht="15" customHeight="1" x14ac:dyDescent="0.3">
      <c r="B19" s="56" t="s">
        <v>89</v>
      </c>
      <c r="C19" s="59" t="s">
        <v>302</v>
      </c>
      <c r="D19" s="63" t="s">
        <v>17</v>
      </c>
      <c r="E19" s="59" t="s">
        <v>45</v>
      </c>
      <c r="F19" s="65">
        <f>(122+1310+2435)*2.5*0.15</f>
        <v>1450.125</v>
      </c>
      <c r="G19" s="66"/>
      <c r="H19" s="67"/>
    </row>
    <row r="20" spans="2:8" s="24" customFormat="1" ht="15" customHeight="1" x14ac:dyDescent="0.3">
      <c r="B20" s="56"/>
      <c r="C20" s="59"/>
      <c r="D20" s="63"/>
      <c r="E20" s="59"/>
      <c r="F20" s="65"/>
      <c r="G20" s="66"/>
      <c r="H20" s="67"/>
    </row>
    <row r="21" spans="2:8" s="24" customFormat="1" ht="15" customHeight="1" x14ac:dyDescent="0.3">
      <c r="B21" s="56" t="s">
        <v>711</v>
      </c>
      <c r="C21" s="59" t="s">
        <v>9</v>
      </c>
      <c r="D21" s="271" t="s">
        <v>68</v>
      </c>
      <c r="E21" s="73"/>
      <c r="F21" s="132"/>
      <c r="G21" s="75"/>
      <c r="H21" s="67"/>
    </row>
    <row r="22" spans="2:8" s="24" customFormat="1" ht="15" customHeight="1" x14ac:dyDescent="0.3">
      <c r="B22" s="56"/>
      <c r="C22" s="133"/>
      <c r="D22" s="74"/>
      <c r="E22" s="73"/>
      <c r="F22" s="132"/>
      <c r="G22" s="75"/>
      <c r="H22" s="67"/>
    </row>
    <row r="23" spans="2:8" s="24" customFormat="1" ht="32.25" customHeight="1" x14ac:dyDescent="0.25">
      <c r="B23" s="56"/>
      <c r="C23" s="73" t="s">
        <v>648</v>
      </c>
      <c r="D23" s="174" t="s">
        <v>735</v>
      </c>
      <c r="E23" s="73"/>
      <c r="F23" s="132"/>
      <c r="G23" s="75"/>
      <c r="H23" s="67"/>
    </row>
    <row r="24" spans="2:8" s="24" customFormat="1" ht="15" customHeight="1" x14ac:dyDescent="0.3">
      <c r="B24" s="56"/>
      <c r="C24" s="73"/>
      <c r="D24" s="74" t="s">
        <v>654</v>
      </c>
      <c r="E24" s="73"/>
      <c r="F24" s="132"/>
      <c r="G24" s="75"/>
      <c r="H24" s="67"/>
    </row>
    <row r="25" spans="2:8" s="24" customFormat="1" ht="15" customHeight="1" x14ac:dyDescent="0.3">
      <c r="B25" s="56"/>
      <c r="C25" s="73"/>
      <c r="D25" s="74"/>
      <c r="E25" s="73"/>
      <c r="F25" s="132"/>
      <c r="G25" s="75"/>
      <c r="H25" s="67"/>
    </row>
    <row r="26" spans="2:8" s="24" customFormat="1" ht="15" customHeight="1" x14ac:dyDescent="0.3">
      <c r="B26" s="56"/>
      <c r="C26" s="73"/>
      <c r="D26" s="74" t="s">
        <v>647</v>
      </c>
      <c r="E26" s="73" t="s">
        <v>50</v>
      </c>
      <c r="F26" s="132">
        <v>721</v>
      </c>
      <c r="G26" s="75"/>
      <c r="H26" s="67"/>
    </row>
    <row r="27" spans="2:8" s="24" customFormat="1" ht="15" customHeight="1" x14ac:dyDescent="0.3">
      <c r="B27" s="56"/>
      <c r="C27" s="73"/>
      <c r="D27" s="74"/>
      <c r="E27" s="73"/>
      <c r="F27" s="132"/>
      <c r="G27" s="75"/>
      <c r="H27" s="67"/>
    </row>
    <row r="28" spans="2:8" s="24" customFormat="1" ht="15" customHeight="1" x14ac:dyDescent="0.3">
      <c r="B28" s="56"/>
      <c r="C28" s="73"/>
      <c r="D28" s="74" t="s">
        <v>651</v>
      </c>
      <c r="E28" s="73" t="s">
        <v>50</v>
      </c>
      <c r="F28" s="132">
        <v>2008</v>
      </c>
      <c r="G28" s="75"/>
      <c r="H28" s="67"/>
    </row>
    <row r="29" spans="2:8" s="24" customFormat="1" ht="15" customHeight="1" x14ac:dyDescent="0.3">
      <c r="B29" s="56"/>
      <c r="C29" s="73"/>
      <c r="D29" s="74"/>
      <c r="E29" s="73"/>
      <c r="F29" s="132"/>
      <c r="G29" s="75"/>
      <c r="H29" s="67"/>
    </row>
    <row r="30" spans="2:8" s="24" customFormat="1" ht="15" customHeight="1" x14ac:dyDescent="0.3">
      <c r="B30" s="56"/>
      <c r="C30" s="73"/>
      <c r="D30" s="74" t="s">
        <v>653</v>
      </c>
      <c r="E30" s="73" t="s">
        <v>50</v>
      </c>
      <c r="F30" s="132">
        <v>101</v>
      </c>
      <c r="G30" s="75"/>
      <c r="H30" s="67"/>
    </row>
    <row r="31" spans="2:8" s="24" customFormat="1" ht="15" customHeight="1" x14ac:dyDescent="0.3">
      <c r="B31" s="56"/>
      <c r="C31" s="73"/>
      <c r="D31" s="74"/>
      <c r="E31" s="73"/>
      <c r="F31" s="132"/>
      <c r="G31" s="75"/>
      <c r="H31" s="67"/>
    </row>
    <row r="32" spans="2:8" s="24" customFormat="1" ht="15" customHeight="1" x14ac:dyDescent="0.3">
      <c r="B32" s="56"/>
      <c r="C32" s="73"/>
      <c r="D32" s="134" t="s">
        <v>655</v>
      </c>
      <c r="E32" s="73" t="s">
        <v>50</v>
      </c>
      <c r="F32" s="132">
        <v>15</v>
      </c>
      <c r="G32" s="75"/>
      <c r="H32" s="67"/>
    </row>
    <row r="33" spans="2:8" s="24" customFormat="1" ht="15" customHeight="1" x14ac:dyDescent="0.3">
      <c r="B33" s="56"/>
      <c r="C33" s="73"/>
      <c r="D33" s="74"/>
      <c r="E33" s="73"/>
      <c r="F33" s="132"/>
      <c r="G33" s="75"/>
      <c r="H33" s="67"/>
    </row>
    <row r="34" spans="2:8" s="24" customFormat="1" ht="15" customHeight="1" x14ac:dyDescent="0.3">
      <c r="B34" s="56" t="s">
        <v>712</v>
      </c>
      <c r="C34" s="73"/>
      <c r="D34" s="74" t="s">
        <v>656</v>
      </c>
      <c r="E34" s="73"/>
      <c r="F34" s="132"/>
      <c r="G34" s="75"/>
      <c r="H34" s="67"/>
    </row>
    <row r="35" spans="2:8" s="24" customFormat="1" ht="15" customHeight="1" x14ac:dyDescent="0.3">
      <c r="B35" s="56"/>
      <c r="C35" s="73"/>
      <c r="D35" s="74"/>
      <c r="E35" s="73"/>
      <c r="F35" s="132"/>
      <c r="G35" s="75"/>
      <c r="H35" s="67"/>
    </row>
    <row r="36" spans="2:8" s="24" customFormat="1" ht="15" customHeight="1" x14ac:dyDescent="0.3">
      <c r="B36" s="56"/>
      <c r="C36" s="73"/>
      <c r="D36" s="461" t="s">
        <v>657</v>
      </c>
      <c r="E36" s="73" t="s">
        <v>50</v>
      </c>
      <c r="F36" s="132">
        <f>146+25</f>
        <v>171</v>
      </c>
      <c r="G36" s="75"/>
      <c r="H36" s="67"/>
    </row>
    <row r="37" spans="2:8" s="24" customFormat="1" ht="15" customHeight="1" x14ac:dyDescent="0.3">
      <c r="B37" s="56"/>
      <c r="C37" s="73"/>
      <c r="D37" s="74"/>
      <c r="E37" s="73"/>
      <c r="F37" s="132"/>
      <c r="G37" s="75"/>
      <c r="H37" s="67"/>
    </row>
    <row r="38" spans="2:8" s="24" customFormat="1" ht="15" customHeight="1" x14ac:dyDescent="0.3">
      <c r="B38" s="56" t="s">
        <v>713</v>
      </c>
      <c r="C38" s="73" t="s">
        <v>478</v>
      </c>
      <c r="D38" s="464" t="s">
        <v>649</v>
      </c>
      <c r="E38" s="73"/>
      <c r="F38" s="132"/>
      <c r="G38" s="75"/>
      <c r="H38" s="67"/>
    </row>
    <row r="39" spans="2:8" s="24" customFormat="1" ht="15" customHeight="1" x14ac:dyDescent="0.3">
      <c r="B39" s="56"/>
      <c r="C39" s="73"/>
      <c r="D39" s="74"/>
      <c r="E39" s="73"/>
      <c r="F39" s="132"/>
      <c r="G39" s="75"/>
      <c r="H39" s="67"/>
    </row>
    <row r="40" spans="2:8" s="24" customFormat="1" ht="30.75" customHeight="1" x14ac:dyDescent="0.3">
      <c r="B40" s="56"/>
      <c r="C40" s="73"/>
      <c r="D40" s="124" t="s">
        <v>650</v>
      </c>
      <c r="E40" s="73"/>
      <c r="F40" s="132"/>
      <c r="G40" s="75"/>
      <c r="H40" s="67"/>
    </row>
    <row r="41" spans="2:8" s="24" customFormat="1" ht="16.5" customHeight="1" x14ac:dyDescent="0.3">
      <c r="B41" s="56"/>
      <c r="C41" s="73"/>
      <c r="D41" s="124"/>
      <c r="E41" s="73"/>
      <c r="F41" s="132"/>
      <c r="G41" s="75"/>
      <c r="H41" s="67"/>
    </row>
    <row r="42" spans="2:8" s="24" customFormat="1" ht="16.5" customHeight="1" x14ac:dyDescent="0.3">
      <c r="B42" s="56"/>
      <c r="C42" s="73"/>
      <c r="D42" s="74" t="s">
        <v>652</v>
      </c>
      <c r="E42" s="73" t="s">
        <v>50</v>
      </c>
      <c r="F42" s="132">
        <v>885</v>
      </c>
      <c r="G42" s="75"/>
      <c r="H42" s="67"/>
    </row>
    <row r="43" spans="2:8" s="24" customFormat="1" ht="15" customHeight="1" x14ac:dyDescent="0.3">
      <c r="B43" s="56"/>
      <c r="C43" s="73"/>
      <c r="D43" s="74"/>
      <c r="E43" s="73"/>
      <c r="F43" s="132"/>
      <c r="G43" s="75"/>
      <c r="H43" s="67"/>
    </row>
    <row r="44" spans="2:8" s="9" customFormat="1" ht="15" customHeight="1" x14ac:dyDescent="0.3">
      <c r="B44" s="62">
        <v>5.3</v>
      </c>
      <c r="C44" s="89" t="s">
        <v>641</v>
      </c>
      <c r="D44" s="320" t="s">
        <v>84</v>
      </c>
      <c r="E44" s="89"/>
      <c r="F44" s="89"/>
      <c r="G44" s="275"/>
      <c r="H44" s="91"/>
    </row>
    <row r="45" spans="2:8" s="9" customFormat="1" ht="15" customHeight="1" x14ac:dyDescent="0.3">
      <c r="B45" s="62"/>
      <c r="C45" s="89"/>
      <c r="D45" s="320"/>
      <c r="E45" s="89"/>
      <c r="F45" s="89"/>
      <c r="G45" s="275"/>
      <c r="H45" s="91"/>
    </row>
    <row r="46" spans="2:8" s="9" customFormat="1" ht="30.75" customHeight="1" x14ac:dyDescent="0.3">
      <c r="B46" s="56" t="s">
        <v>714</v>
      </c>
      <c r="C46" s="93" t="s">
        <v>107</v>
      </c>
      <c r="D46" s="71" t="s">
        <v>665</v>
      </c>
      <c r="E46" s="59" t="s">
        <v>45</v>
      </c>
      <c r="F46" s="93">
        <f>122*2</f>
        <v>244</v>
      </c>
      <c r="G46" s="75"/>
      <c r="H46" s="67"/>
    </row>
    <row r="47" spans="2:8" s="24" customFormat="1" ht="15" customHeight="1" x14ac:dyDescent="0.25">
      <c r="B47" s="356"/>
      <c r="C47" s="136"/>
      <c r="D47" s="136"/>
      <c r="E47" s="136"/>
      <c r="F47" s="136"/>
      <c r="G47" s="136"/>
      <c r="H47" s="67"/>
    </row>
    <row r="48" spans="2:8" s="24" customFormat="1" ht="15" customHeight="1" x14ac:dyDescent="0.3">
      <c r="B48" s="143"/>
      <c r="C48" s="89"/>
      <c r="D48" s="71"/>
      <c r="E48" s="93"/>
      <c r="F48" s="138"/>
      <c r="G48" s="66"/>
      <c r="H48" s="67"/>
    </row>
    <row r="49" spans="2:8" s="24" customFormat="1" ht="15" customHeight="1" x14ac:dyDescent="0.3">
      <c r="B49" s="62">
        <v>5.4</v>
      </c>
      <c r="C49" s="89" t="s">
        <v>642</v>
      </c>
      <c r="D49" s="99" t="s">
        <v>592</v>
      </c>
      <c r="E49" s="73"/>
      <c r="F49" s="138"/>
      <c r="G49" s="66"/>
      <c r="H49" s="67"/>
    </row>
    <row r="50" spans="2:8" s="24" customFormat="1" ht="15" customHeight="1" x14ac:dyDescent="0.25">
      <c r="B50" s="56"/>
      <c r="C50" s="77"/>
      <c r="D50" s="137"/>
      <c r="E50" s="73"/>
      <c r="F50" s="138"/>
      <c r="G50" s="66"/>
      <c r="H50" s="67"/>
    </row>
    <row r="51" spans="2:8" s="24" customFormat="1" ht="15" customHeight="1" x14ac:dyDescent="0.3">
      <c r="B51" s="56" t="s">
        <v>715</v>
      </c>
      <c r="C51" s="93" t="s">
        <v>14</v>
      </c>
      <c r="D51" s="274" t="s">
        <v>315</v>
      </c>
      <c r="E51" s="73"/>
      <c r="F51" s="138"/>
      <c r="G51" s="66"/>
      <c r="H51" s="67"/>
    </row>
    <row r="52" spans="2:8" s="24" customFormat="1" ht="15" customHeight="1" x14ac:dyDescent="0.3">
      <c r="B52" s="56"/>
      <c r="C52" s="93"/>
      <c r="D52" s="274"/>
      <c r="E52" s="73"/>
      <c r="F52" s="138"/>
      <c r="G52" s="66"/>
      <c r="H52" s="67"/>
    </row>
    <row r="53" spans="2:8" s="24" customFormat="1" ht="15" customHeight="1" x14ac:dyDescent="0.3">
      <c r="B53" s="62"/>
      <c r="C53" s="93"/>
      <c r="D53" s="94" t="s">
        <v>316</v>
      </c>
      <c r="E53" s="77"/>
      <c r="F53" s="138"/>
      <c r="G53" s="66"/>
      <c r="H53" s="67"/>
    </row>
    <row r="54" spans="2:8" s="24" customFormat="1" x14ac:dyDescent="0.25">
      <c r="B54" s="56"/>
      <c r="C54" s="93"/>
      <c r="E54" s="77"/>
      <c r="F54" s="138"/>
      <c r="G54" s="66"/>
      <c r="H54" s="67"/>
    </row>
    <row r="55" spans="2:8" s="24" customFormat="1" ht="16.5" x14ac:dyDescent="0.25">
      <c r="B55" s="56"/>
      <c r="C55" s="93"/>
      <c r="D55" s="465" t="s">
        <v>658</v>
      </c>
      <c r="E55" s="77" t="s">
        <v>50</v>
      </c>
      <c r="F55" s="141">
        <f>(3.5+74.25+14.37)*1.1</f>
        <v>101.33200000000001</v>
      </c>
      <c r="G55" s="66"/>
      <c r="H55" s="67"/>
    </row>
    <row r="56" spans="2:8" s="24" customFormat="1" ht="15" customHeight="1" x14ac:dyDescent="0.25">
      <c r="B56" s="72"/>
      <c r="C56" s="73"/>
      <c r="D56" s="147"/>
      <c r="E56" s="73"/>
      <c r="F56" s="138"/>
      <c r="G56" s="66"/>
      <c r="H56" s="67"/>
    </row>
    <row r="57" spans="2:8" s="24" customFormat="1" x14ac:dyDescent="0.3">
      <c r="B57" s="62">
        <v>5.5</v>
      </c>
      <c r="C57" s="80" t="s">
        <v>644</v>
      </c>
      <c r="D57" s="81" t="s">
        <v>112</v>
      </c>
      <c r="E57" s="73"/>
      <c r="F57" s="138"/>
      <c r="G57" s="66"/>
      <c r="H57" s="67"/>
    </row>
    <row r="58" spans="2:8" s="24" customFormat="1" ht="15" customHeight="1" x14ac:dyDescent="0.25">
      <c r="B58" s="72"/>
      <c r="C58" s="93"/>
      <c r="D58" s="64"/>
      <c r="E58" s="73"/>
      <c r="F58" s="138"/>
      <c r="G58" s="66"/>
      <c r="H58" s="67"/>
    </row>
    <row r="59" spans="2:8" s="24" customFormat="1" x14ac:dyDescent="0.25">
      <c r="B59" s="72" t="s">
        <v>716</v>
      </c>
      <c r="C59" s="93" t="s">
        <v>1051</v>
      </c>
      <c r="D59" s="183" t="s">
        <v>317</v>
      </c>
      <c r="E59" s="73"/>
      <c r="F59" s="138"/>
      <c r="G59" s="66"/>
      <c r="H59" s="67"/>
    </row>
    <row r="60" spans="2:8" s="24" customFormat="1" x14ac:dyDescent="0.25">
      <c r="B60" s="72"/>
      <c r="C60" s="93"/>
      <c r="D60" s="64"/>
      <c r="E60" s="73"/>
      <c r="F60" s="138"/>
      <c r="G60" s="66"/>
      <c r="H60" s="67"/>
    </row>
    <row r="61" spans="2:8" s="24" customFormat="1" x14ac:dyDescent="0.25">
      <c r="B61" s="633"/>
      <c r="C61" s="93"/>
      <c r="D61" s="64" t="s">
        <v>318</v>
      </c>
      <c r="E61" s="73"/>
      <c r="F61" s="138"/>
      <c r="G61" s="66"/>
      <c r="H61" s="67"/>
    </row>
    <row r="62" spans="2:8" s="24" customFormat="1" x14ac:dyDescent="0.25">
      <c r="B62" s="633"/>
      <c r="C62" s="93"/>
      <c r="D62" s="64"/>
      <c r="E62" s="73"/>
      <c r="F62" s="138"/>
      <c r="G62" s="66"/>
      <c r="H62" s="67"/>
    </row>
    <row r="63" spans="2:8" s="24" customFormat="1" x14ac:dyDescent="0.25">
      <c r="B63" s="56"/>
      <c r="C63" s="93"/>
      <c r="D63" s="466" t="s">
        <v>415</v>
      </c>
      <c r="E63" s="73" t="s">
        <v>36</v>
      </c>
      <c r="F63" s="138">
        <v>15</v>
      </c>
      <c r="G63" s="66"/>
      <c r="H63" s="67"/>
    </row>
    <row r="64" spans="2:8" s="24" customFormat="1" x14ac:dyDescent="0.25">
      <c r="B64" s="56"/>
      <c r="C64" s="93"/>
      <c r="D64" s="467"/>
      <c r="E64" s="73"/>
      <c r="F64" s="138"/>
      <c r="G64" s="66"/>
      <c r="H64" s="67"/>
    </row>
    <row r="65" spans="2:8" s="24" customFormat="1" x14ac:dyDescent="0.25">
      <c r="B65" s="56"/>
      <c r="C65" s="93"/>
      <c r="D65" s="465" t="s">
        <v>417</v>
      </c>
      <c r="E65" s="73" t="s">
        <v>36</v>
      </c>
      <c r="F65" s="138">
        <v>120</v>
      </c>
      <c r="G65" s="66"/>
      <c r="H65" s="67"/>
    </row>
    <row r="66" spans="2:8" s="24" customFormat="1" x14ac:dyDescent="0.25">
      <c r="B66" s="56"/>
      <c r="C66" s="93"/>
      <c r="D66" s="465"/>
      <c r="E66" s="73"/>
      <c r="F66" s="138"/>
      <c r="G66" s="66"/>
      <c r="H66" s="67"/>
    </row>
    <row r="67" spans="2:8" s="24" customFormat="1" x14ac:dyDescent="0.25">
      <c r="B67" s="56"/>
      <c r="C67" s="93"/>
      <c r="D67" s="465" t="s">
        <v>423</v>
      </c>
      <c r="E67" s="73" t="s">
        <v>36</v>
      </c>
      <c r="F67" s="138">
        <v>30</v>
      </c>
      <c r="G67" s="66"/>
      <c r="H67" s="67"/>
    </row>
    <row r="68" spans="2:8" s="24" customFormat="1" x14ac:dyDescent="0.25">
      <c r="B68" s="56"/>
      <c r="C68" s="93"/>
      <c r="E68" s="73"/>
      <c r="F68" s="138"/>
      <c r="G68" s="66"/>
      <c r="H68" s="67"/>
    </row>
    <row r="69" spans="2:8" s="24" customFormat="1" x14ac:dyDescent="0.25">
      <c r="B69" s="56" t="s">
        <v>717</v>
      </c>
      <c r="C69" s="93"/>
      <c r="D69" s="64" t="s">
        <v>418</v>
      </c>
      <c r="E69" s="73"/>
      <c r="F69" s="138"/>
      <c r="G69" s="66"/>
      <c r="H69" s="67"/>
    </row>
    <row r="70" spans="2:8" s="24" customFormat="1" x14ac:dyDescent="0.25">
      <c r="B70" s="56"/>
      <c r="C70" s="93"/>
      <c r="D70" s="429"/>
      <c r="E70" s="73"/>
      <c r="F70" s="138"/>
      <c r="G70" s="66"/>
      <c r="H70" s="67"/>
    </row>
    <row r="71" spans="2:8" s="24" customFormat="1" x14ac:dyDescent="0.25">
      <c r="B71" s="56"/>
      <c r="C71" s="93"/>
      <c r="D71" s="467" t="s">
        <v>718</v>
      </c>
      <c r="E71" s="73" t="s">
        <v>36</v>
      </c>
      <c r="F71" s="138">
        <v>30</v>
      </c>
      <c r="G71" s="66"/>
      <c r="H71" s="67"/>
    </row>
    <row r="72" spans="2:8" s="24" customFormat="1" x14ac:dyDescent="0.25">
      <c r="B72" s="56"/>
      <c r="C72" s="93"/>
      <c r="E72" s="73"/>
      <c r="F72" s="138"/>
      <c r="G72" s="66"/>
      <c r="H72" s="67"/>
    </row>
    <row r="73" spans="2:8" s="24" customFormat="1" x14ac:dyDescent="0.25">
      <c r="B73" s="56" t="s">
        <v>719</v>
      </c>
      <c r="C73" s="93" t="s">
        <v>312</v>
      </c>
      <c r="D73" s="468" t="s">
        <v>660</v>
      </c>
      <c r="E73" s="73"/>
      <c r="F73" s="138"/>
      <c r="G73" s="66"/>
      <c r="H73" s="67"/>
    </row>
    <row r="74" spans="2:8" s="24" customFormat="1" x14ac:dyDescent="0.25">
      <c r="B74" s="56"/>
      <c r="C74" s="93"/>
      <c r="E74" s="73"/>
      <c r="F74" s="138"/>
      <c r="G74" s="66"/>
      <c r="H74" s="67"/>
    </row>
    <row r="75" spans="2:8" s="24" customFormat="1" x14ac:dyDescent="0.25">
      <c r="B75" s="56"/>
      <c r="C75" s="93"/>
      <c r="D75" s="466" t="s">
        <v>419</v>
      </c>
      <c r="E75" s="73" t="s">
        <v>416</v>
      </c>
      <c r="F75" s="138">
        <v>2</v>
      </c>
      <c r="G75" s="66"/>
      <c r="H75" s="67"/>
    </row>
    <row r="76" spans="2:8" s="24" customFormat="1" x14ac:dyDescent="0.25">
      <c r="B76" s="56"/>
      <c r="C76" s="93"/>
      <c r="D76" s="466"/>
      <c r="E76" s="73"/>
      <c r="F76" s="138"/>
      <c r="G76" s="66"/>
      <c r="H76" s="67"/>
    </row>
    <row r="77" spans="2:8" s="24" customFormat="1" x14ac:dyDescent="0.25">
      <c r="B77" s="56"/>
      <c r="C77" s="93"/>
      <c r="D77" s="466" t="s">
        <v>422</v>
      </c>
      <c r="E77" s="73" t="s">
        <v>416</v>
      </c>
      <c r="F77" s="138">
        <v>4</v>
      </c>
      <c r="G77" s="66"/>
      <c r="H77" s="67"/>
    </row>
    <row r="78" spans="2:8" s="24" customFormat="1" x14ac:dyDescent="0.25">
      <c r="B78" s="56"/>
      <c r="C78" s="93"/>
      <c r="D78" s="466"/>
      <c r="E78" s="73"/>
      <c r="F78" s="138"/>
      <c r="G78" s="66"/>
      <c r="H78" s="67"/>
    </row>
    <row r="79" spans="2:8" s="24" customFormat="1" x14ac:dyDescent="0.25">
      <c r="B79" s="56"/>
      <c r="C79" s="93"/>
      <c r="D79" s="466" t="s">
        <v>424</v>
      </c>
      <c r="E79" s="73" t="s">
        <v>416</v>
      </c>
      <c r="F79" s="138">
        <v>2</v>
      </c>
      <c r="G79" s="66"/>
      <c r="H79" s="67"/>
    </row>
    <row r="80" spans="2:8" s="24" customFormat="1" x14ac:dyDescent="0.25">
      <c r="B80" s="56"/>
      <c r="C80" s="93"/>
      <c r="D80" s="168"/>
      <c r="E80" s="73"/>
      <c r="F80" s="138"/>
      <c r="G80" s="66"/>
      <c r="H80" s="67"/>
    </row>
    <row r="81" spans="2:9" ht="15" customHeight="1" thickBot="1" x14ac:dyDescent="0.3">
      <c r="B81" s="427" t="s">
        <v>30</v>
      </c>
      <c r="C81" s="428"/>
      <c r="D81" s="428"/>
      <c r="E81" s="428"/>
      <c r="F81" s="428"/>
      <c r="G81" s="428"/>
      <c r="H81" s="113"/>
    </row>
    <row r="82" spans="2:9" ht="15" customHeight="1" x14ac:dyDescent="0.25">
      <c r="B82" s="328"/>
      <c r="C82" s="328"/>
      <c r="D82" s="429"/>
      <c r="E82" s="328"/>
      <c r="F82" s="328"/>
      <c r="G82" s="435"/>
      <c r="H82" s="435"/>
    </row>
    <row r="83" spans="2:9" ht="15" customHeight="1" x14ac:dyDescent="0.25">
      <c r="B83" s="328"/>
      <c r="C83" s="328"/>
      <c r="D83" s="429"/>
      <c r="E83" s="328"/>
      <c r="F83" s="328"/>
      <c r="G83" s="435"/>
      <c r="H83" s="435"/>
    </row>
    <row r="84" spans="2:9" ht="15" customHeight="1" x14ac:dyDescent="0.25">
      <c r="B84" s="36"/>
      <c r="D84" s="37"/>
      <c r="E84" s="36"/>
      <c r="F84" s="37"/>
      <c r="G84" s="40"/>
      <c r="I84" s="35"/>
    </row>
    <row r="85" spans="2:9" ht="15" customHeight="1" x14ac:dyDescent="0.25">
      <c r="B85" s="41" t="s">
        <v>384</v>
      </c>
      <c r="C85" s="41"/>
      <c r="E85" s="41"/>
      <c r="F85" s="41"/>
      <c r="G85" s="55"/>
      <c r="H85" s="43"/>
      <c r="I85" s="35"/>
    </row>
    <row r="86" spans="2:9" ht="15" customHeight="1" x14ac:dyDescent="0.25">
      <c r="B86" s="41"/>
      <c r="C86" s="41"/>
      <c r="E86" s="41"/>
      <c r="F86" s="41"/>
      <c r="G86" s="55"/>
      <c r="H86" s="43"/>
      <c r="I86" s="35"/>
    </row>
    <row r="87" spans="2:9" ht="15" customHeight="1" x14ac:dyDescent="0.25">
      <c r="B87" s="42" t="s">
        <v>996</v>
      </c>
      <c r="C87" s="44"/>
      <c r="E87" s="32"/>
      <c r="F87" s="32"/>
      <c r="G87" s="33"/>
      <c r="H87" s="34"/>
      <c r="I87" s="35"/>
    </row>
    <row r="88" spans="2:9" x14ac:dyDescent="0.25">
      <c r="B88" s="42"/>
      <c r="C88" s="44"/>
      <c r="E88" s="32"/>
      <c r="F88" s="32"/>
      <c r="G88" s="33"/>
      <c r="H88" s="34"/>
      <c r="I88" s="35"/>
    </row>
    <row r="89" spans="2:9" ht="15" customHeight="1" x14ac:dyDescent="0.3">
      <c r="B89" s="53" t="s">
        <v>128</v>
      </c>
      <c r="C89" s="44"/>
      <c r="E89" s="32"/>
      <c r="F89" s="32"/>
      <c r="G89" s="33"/>
      <c r="H89" s="34"/>
      <c r="I89" s="35"/>
    </row>
    <row r="90" spans="2:9" ht="15" customHeight="1" thickBot="1" x14ac:dyDescent="0.3">
      <c r="B90" s="328"/>
      <c r="C90" s="328"/>
      <c r="D90" s="429"/>
      <c r="E90" s="328"/>
      <c r="F90" s="328"/>
      <c r="G90" s="435"/>
      <c r="H90" s="435"/>
    </row>
    <row r="91" spans="2:9" ht="15" customHeight="1" x14ac:dyDescent="0.25">
      <c r="B91" s="690" t="s">
        <v>43</v>
      </c>
      <c r="C91" s="692" t="s">
        <v>44</v>
      </c>
      <c r="D91" s="694" t="s">
        <v>2</v>
      </c>
      <c r="E91" s="694" t="s">
        <v>3</v>
      </c>
      <c r="F91" s="694" t="s">
        <v>4</v>
      </c>
      <c r="G91" s="734" t="s">
        <v>5</v>
      </c>
      <c r="H91" s="684" t="s">
        <v>6</v>
      </c>
    </row>
    <row r="92" spans="2:9" ht="15" customHeight="1" x14ac:dyDescent="0.25">
      <c r="B92" s="731"/>
      <c r="C92" s="732"/>
      <c r="D92" s="733"/>
      <c r="E92" s="733"/>
      <c r="F92" s="733"/>
      <c r="G92" s="735"/>
      <c r="H92" s="722"/>
    </row>
    <row r="93" spans="2:9" ht="15" customHeight="1" x14ac:dyDescent="0.25">
      <c r="B93" s="423" t="s">
        <v>42</v>
      </c>
      <c r="C93" s="424"/>
      <c r="D93" s="424"/>
      <c r="E93" s="424"/>
      <c r="F93" s="424"/>
      <c r="G93" s="424"/>
      <c r="H93" s="131"/>
    </row>
    <row r="94" spans="2:9" ht="15" customHeight="1" x14ac:dyDescent="0.25">
      <c r="B94" s="56"/>
      <c r="C94" s="82"/>
      <c r="D94" s="78"/>
      <c r="E94" s="77"/>
      <c r="F94" s="141"/>
      <c r="G94" s="75"/>
      <c r="H94" s="357"/>
    </row>
    <row r="95" spans="2:9" ht="15" customHeight="1" x14ac:dyDescent="0.3">
      <c r="B95" s="72"/>
      <c r="C95" s="73"/>
      <c r="D95" s="74"/>
      <c r="E95" s="73"/>
      <c r="F95" s="76"/>
      <c r="G95" s="75"/>
      <c r="H95" s="357"/>
    </row>
    <row r="96" spans="2:9" ht="15" customHeight="1" x14ac:dyDescent="0.3">
      <c r="B96" s="62">
        <v>5.6</v>
      </c>
      <c r="C96" s="80" t="s">
        <v>103</v>
      </c>
      <c r="D96" s="81" t="s">
        <v>659</v>
      </c>
      <c r="E96" s="73"/>
      <c r="F96" s="76"/>
      <c r="G96" s="75"/>
      <c r="H96" s="357"/>
    </row>
    <row r="97" spans="2:8" ht="15" customHeight="1" x14ac:dyDescent="0.3">
      <c r="B97" s="56"/>
      <c r="C97" s="73"/>
      <c r="D97" s="74"/>
      <c r="E97" s="73"/>
      <c r="F97" s="145"/>
      <c r="G97" s="75"/>
      <c r="H97" s="357"/>
    </row>
    <row r="98" spans="2:8" ht="15" customHeight="1" x14ac:dyDescent="0.3">
      <c r="B98" s="56" t="s">
        <v>319</v>
      </c>
      <c r="C98" s="36"/>
      <c r="D98" s="464" t="s">
        <v>280</v>
      </c>
      <c r="E98" s="73"/>
      <c r="F98" s="145"/>
      <c r="G98" s="75"/>
      <c r="H98" s="357"/>
    </row>
    <row r="99" spans="2:8" ht="15" customHeight="1" x14ac:dyDescent="0.3">
      <c r="B99" s="56"/>
      <c r="C99" s="73"/>
      <c r="D99" s="81"/>
      <c r="E99" s="73"/>
      <c r="F99" s="145"/>
      <c r="G99" s="75"/>
      <c r="H99" s="357"/>
    </row>
    <row r="100" spans="2:8" ht="15" customHeight="1" x14ac:dyDescent="0.3">
      <c r="B100" s="56"/>
      <c r="C100" s="73">
        <v>8.1999999999999993</v>
      </c>
      <c r="D100" s="464" t="s">
        <v>427</v>
      </c>
      <c r="E100" s="73"/>
      <c r="F100" s="145"/>
      <c r="G100" s="75"/>
      <c r="H100" s="357"/>
    </row>
    <row r="101" spans="2:8" ht="15" customHeight="1" x14ac:dyDescent="0.3">
      <c r="B101" s="56"/>
      <c r="C101" s="73"/>
      <c r="D101" s="81"/>
      <c r="E101" s="73"/>
      <c r="F101" s="145"/>
      <c r="G101" s="75"/>
      <c r="H101" s="357"/>
    </row>
    <row r="102" spans="2:8" ht="15" customHeight="1" x14ac:dyDescent="0.3">
      <c r="B102" s="56"/>
      <c r="C102" s="73" t="s">
        <v>15</v>
      </c>
      <c r="D102" s="74" t="s">
        <v>664</v>
      </c>
      <c r="E102" s="73"/>
      <c r="F102" s="145"/>
      <c r="G102" s="75"/>
      <c r="H102" s="357"/>
    </row>
    <row r="103" spans="2:8" ht="15" customHeight="1" x14ac:dyDescent="0.3">
      <c r="B103" s="56"/>
      <c r="C103" s="73"/>
      <c r="D103" s="81"/>
      <c r="E103" s="73"/>
      <c r="F103" s="145"/>
      <c r="G103" s="75">
        <f ca="1">G103</f>
        <v>0</v>
      </c>
      <c r="H103" s="357"/>
    </row>
    <row r="104" spans="2:8" ht="15" customHeight="1" x14ac:dyDescent="0.3">
      <c r="B104" s="56"/>
      <c r="C104" s="73"/>
      <c r="D104" s="74" t="s">
        <v>428</v>
      </c>
      <c r="E104" s="77" t="s">
        <v>49</v>
      </c>
      <c r="F104" s="145">
        <f>2*2*5.5*1.05</f>
        <v>23.1</v>
      </c>
      <c r="G104" s="60"/>
      <c r="H104" s="357"/>
    </row>
    <row r="105" spans="2:8" ht="15" customHeight="1" x14ac:dyDescent="0.3">
      <c r="B105" s="56"/>
      <c r="C105" s="73"/>
      <c r="D105" s="74"/>
      <c r="E105" s="73"/>
      <c r="F105" s="145"/>
      <c r="G105" s="75"/>
      <c r="H105" s="357"/>
    </row>
    <row r="106" spans="2:8" ht="15" customHeight="1" x14ac:dyDescent="0.3">
      <c r="B106" s="72" t="s">
        <v>320</v>
      </c>
      <c r="C106" s="289" t="s">
        <v>117</v>
      </c>
      <c r="D106" s="274" t="s">
        <v>118</v>
      </c>
      <c r="E106" s="73"/>
      <c r="F106" s="76"/>
      <c r="G106" s="75"/>
      <c r="H106" s="357"/>
    </row>
    <row r="107" spans="2:8" ht="15" customHeight="1" x14ac:dyDescent="0.3">
      <c r="B107" s="56"/>
      <c r="C107" s="73"/>
      <c r="D107" s="74"/>
      <c r="E107" s="73"/>
      <c r="F107" s="145"/>
      <c r="G107" s="75"/>
      <c r="H107" s="357"/>
    </row>
    <row r="108" spans="2:8" ht="15" customHeight="1" x14ac:dyDescent="0.3">
      <c r="B108" s="56"/>
      <c r="C108" s="73"/>
      <c r="D108" s="469" t="s">
        <v>429</v>
      </c>
      <c r="E108" s="289" t="s">
        <v>36</v>
      </c>
      <c r="F108" s="145">
        <f>2*2435*1.025</f>
        <v>4991.75</v>
      </c>
      <c r="G108" s="60"/>
      <c r="H108" s="357"/>
    </row>
    <row r="109" spans="2:8" ht="15" customHeight="1" x14ac:dyDescent="0.3">
      <c r="B109" s="56"/>
      <c r="C109" s="73"/>
      <c r="D109" s="469"/>
      <c r="E109" s="289"/>
      <c r="F109" s="145"/>
      <c r="G109" s="60"/>
      <c r="H109" s="357"/>
    </row>
    <row r="110" spans="2:8" ht="15" customHeight="1" x14ac:dyDescent="0.3">
      <c r="B110" s="56"/>
      <c r="C110" s="73"/>
      <c r="D110" s="469" t="s">
        <v>430</v>
      </c>
      <c r="E110" s="289" t="s">
        <v>36</v>
      </c>
      <c r="F110" s="145">
        <f>2*(1.5+0.5)*2</f>
        <v>8</v>
      </c>
      <c r="G110" s="60"/>
      <c r="H110" s="357"/>
    </row>
    <row r="111" spans="2:8" ht="15" customHeight="1" x14ac:dyDescent="0.3">
      <c r="B111" s="56"/>
      <c r="C111" s="73"/>
      <c r="D111" s="469"/>
      <c r="E111" s="289"/>
      <c r="F111" s="145"/>
      <c r="G111" s="60"/>
      <c r="H111" s="357"/>
    </row>
    <row r="112" spans="2:8" x14ac:dyDescent="0.3">
      <c r="B112" s="56"/>
      <c r="C112" s="73"/>
      <c r="D112" s="469" t="s">
        <v>431</v>
      </c>
      <c r="E112" s="289" t="s">
        <v>36</v>
      </c>
      <c r="F112" s="145">
        <f>2*(10+10+10+2)</f>
        <v>64</v>
      </c>
      <c r="G112" s="60"/>
      <c r="H112" s="357"/>
    </row>
    <row r="113" spans="2:8" x14ac:dyDescent="0.25">
      <c r="B113" s="56"/>
      <c r="C113" s="73"/>
      <c r="D113" s="136"/>
      <c r="E113" s="93"/>
      <c r="F113" s="145"/>
      <c r="G113" s="75"/>
      <c r="H113" s="357"/>
    </row>
    <row r="114" spans="2:8" x14ac:dyDescent="0.3">
      <c r="B114" s="56" t="s">
        <v>420</v>
      </c>
      <c r="C114" s="73"/>
      <c r="D114" s="464" t="s">
        <v>104</v>
      </c>
      <c r="E114" s="73"/>
      <c r="F114" s="76"/>
      <c r="G114" s="75"/>
      <c r="H114" s="357"/>
    </row>
    <row r="115" spans="2:8" x14ac:dyDescent="0.3">
      <c r="B115" s="56"/>
      <c r="C115" s="73"/>
      <c r="D115" s="124"/>
      <c r="E115" s="73"/>
      <c r="F115" s="145"/>
      <c r="G115" s="75"/>
      <c r="H115" s="357"/>
    </row>
    <row r="116" spans="2:8" x14ac:dyDescent="0.3">
      <c r="B116" s="56"/>
      <c r="C116" s="77" t="s">
        <v>8</v>
      </c>
      <c r="D116" s="464" t="s">
        <v>105</v>
      </c>
      <c r="E116" s="73"/>
      <c r="F116" s="145"/>
      <c r="G116" s="75"/>
      <c r="H116" s="357"/>
    </row>
    <row r="117" spans="2:8" ht="15" customHeight="1" x14ac:dyDescent="0.25">
      <c r="B117" s="56"/>
      <c r="C117" s="73"/>
      <c r="D117" s="147"/>
      <c r="E117" s="59"/>
      <c r="F117" s="145"/>
      <c r="G117" s="75"/>
      <c r="H117" s="357"/>
    </row>
    <row r="118" spans="2:8" ht="15" customHeight="1" x14ac:dyDescent="0.25">
      <c r="B118" s="56"/>
      <c r="C118" s="73"/>
      <c r="D118" s="470" t="s">
        <v>432</v>
      </c>
      <c r="E118" s="77" t="s">
        <v>49</v>
      </c>
      <c r="F118" s="76">
        <v>5112</v>
      </c>
      <c r="G118" s="75"/>
      <c r="H118" s="357"/>
    </row>
    <row r="119" spans="2:8" ht="15" customHeight="1" x14ac:dyDescent="0.25">
      <c r="B119" s="56"/>
      <c r="C119" s="73"/>
      <c r="D119" s="470"/>
      <c r="E119" s="77"/>
      <c r="F119" s="76"/>
      <c r="G119" s="75"/>
      <c r="H119" s="357"/>
    </row>
    <row r="120" spans="2:8" ht="16.5" x14ac:dyDescent="0.25">
      <c r="B120" s="56"/>
      <c r="C120" s="73"/>
      <c r="D120" s="470" t="s">
        <v>434</v>
      </c>
      <c r="E120" s="77" t="s">
        <v>49</v>
      </c>
      <c r="F120" s="76">
        <f>2*60</f>
        <v>120</v>
      </c>
      <c r="G120" s="75"/>
      <c r="H120" s="357"/>
    </row>
    <row r="121" spans="2:8" x14ac:dyDescent="0.25">
      <c r="B121" s="56"/>
      <c r="C121" s="73"/>
      <c r="D121" s="470"/>
      <c r="E121" s="77"/>
      <c r="F121" s="76"/>
      <c r="G121" s="75"/>
      <c r="H121" s="357"/>
    </row>
    <row r="122" spans="2:8" ht="16.5" x14ac:dyDescent="0.25">
      <c r="B122" s="56"/>
      <c r="C122" s="73"/>
      <c r="D122" s="470" t="s">
        <v>433</v>
      </c>
      <c r="E122" s="77" t="s">
        <v>49</v>
      </c>
      <c r="F122" s="76">
        <v>25</v>
      </c>
      <c r="G122" s="75"/>
      <c r="H122" s="357"/>
    </row>
    <row r="123" spans="2:8" x14ac:dyDescent="0.25">
      <c r="B123" s="72"/>
      <c r="C123" s="73"/>
      <c r="D123" s="147"/>
      <c r="E123" s="73"/>
      <c r="F123" s="76"/>
      <c r="G123" s="75"/>
      <c r="H123" s="357"/>
    </row>
    <row r="124" spans="2:8" x14ac:dyDescent="0.25">
      <c r="B124" s="72" t="s">
        <v>421</v>
      </c>
      <c r="C124" s="73" t="s">
        <v>10</v>
      </c>
      <c r="D124" s="150" t="s">
        <v>413</v>
      </c>
      <c r="E124" s="73"/>
      <c r="F124" s="76"/>
      <c r="G124" s="75"/>
      <c r="H124" s="357"/>
    </row>
    <row r="125" spans="2:8" ht="15" customHeight="1" x14ac:dyDescent="0.25">
      <c r="B125" s="72"/>
      <c r="C125" s="73"/>
      <c r="D125" s="135"/>
      <c r="E125" s="73"/>
      <c r="F125" s="76"/>
      <c r="G125" s="75"/>
      <c r="H125" s="357"/>
    </row>
    <row r="126" spans="2:8" ht="15" customHeight="1" x14ac:dyDescent="0.25">
      <c r="B126" s="56"/>
      <c r="C126" s="73"/>
      <c r="D126" s="470" t="s">
        <v>435</v>
      </c>
      <c r="E126" s="77" t="s">
        <v>50</v>
      </c>
      <c r="F126" s="76">
        <v>560</v>
      </c>
      <c r="G126" s="75"/>
      <c r="H126" s="357"/>
    </row>
    <row r="127" spans="2:8" ht="15" customHeight="1" x14ac:dyDescent="0.25">
      <c r="B127" s="56"/>
      <c r="C127" s="73"/>
      <c r="D127" s="470"/>
      <c r="E127" s="77"/>
      <c r="F127" s="76"/>
      <c r="G127" s="75"/>
      <c r="H127" s="357"/>
    </row>
    <row r="128" spans="2:8" ht="15" customHeight="1" x14ac:dyDescent="0.25">
      <c r="B128" s="56"/>
      <c r="C128" s="73"/>
      <c r="D128" s="470" t="s">
        <v>437</v>
      </c>
      <c r="E128" s="77" t="s">
        <v>50</v>
      </c>
      <c r="F128" s="76">
        <f>2*6*10*0.3</f>
        <v>36</v>
      </c>
      <c r="G128" s="75"/>
      <c r="H128" s="357"/>
    </row>
    <row r="129" spans="2:13" ht="15" customHeight="1" x14ac:dyDescent="0.25">
      <c r="B129" s="56"/>
      <c r="C129" s="73"/>
      <c r="D129" s="470"/>
      <c r="E129" s="77"/>
      <c r="F129" s="76"/>
      <c r="G129" s="75"/>
      <c r="H129" s="357"/>
    </row>
    <row r="130" spans="2:13" ht="15" customHeight="1" x14ac:dyDescent="0.25">
      <c r="B130" s="56"/>
      <c r="C130" s="73"/>
      <c r="D130" s="470" t="s">
        <v>436</v>
      </c>
      <c r="E130" s="77" t="s">
        <v>50</v>
      </c>
      <c r="F130" s="76">
        <f>2*((2*5.5*0.3)+(1.5*0.3))</f>
        <v>7.5</v>
      </c>
      <c r="G130" s="75"/>
      <c r="H130" s="357"/>
    </row>
    <row r="131" spans="2:13" ht="15" customHeight="1" x14ac:dyDescent="0.25">
      <c r="B131" s="72"/>
      <c r="C131" s="73"/>
      <c r="D131" s="147"/>
      <c r="E131" s="73"/>
      <c r="F131" s="76"/>
      <c r="G131" s="75"/>
      <c r="H131" s="357"/>
    </row>
    <row r="132" spans="2:13" ht="15" customHeight="1" x14ac:dyDescent="0.25">
      <c r="B132" s="72" t="s">
        <v>425</v>
      </c>
      <c r="C132" s="73" t="s">
        <v>32</v>
      </c>
      <c r="D132" s="150" t="s">
        <v>97</v>
      </c>
      <c r="E132" s="73"/>
      <c r="F132" s="76"/>
      <c r="G132" s="75"/>
      <c r="H132" s="357"/>
    </row>
    <row r="133" spans="2:13" ht="15" customHeight="1" x14ac:dyDescent="0.25">
      <c r="B133" s="72"/>
      <c r="C133" s="73"/>
      <c r="D133" s="135"/>
      <c r="E133" s="73"/>
      <c r="F133" s="76"/>
      <c r="G133" s="75"/>
      <c r="H133" s="357"/>
    </row>
    <row r="134" spans="2:13" ht="15" customHeight="1" x14ac:dyDescent="0.25">
      <c r="B134" s="56"/>
      <c r="C134" s="73" t="s">
        <v>119</v>
      </c>
      <c r="D134" s="470" t="s">
        <v>661</v>
      </c>
      <c r="E134" s="73" t="s">
        <v>49</v>
      </c>
      <c r="F134" s="76">
        <f>2435*2.108*1.05</f>
        <v>5389.6290000000008</v>
      </c>
      <c r="G134" s="75"/>
      <c r="H134" s="357"/>
    </row>
    <row r="135" spans="2:13" ht="15" customHeight="1" x14ac:dyDescent="0.25">
      <c r="B135" s="56"/>
      <c r="C135" s="73"/>
      <c r="D135" s="470"/>
      <c r="E135" s="73"/>
      <c r="F135" s="76"/>
      <c r="G135" s="75"/>
      <c r="H135" s="357"/>
    </row>
    <row r="136" spans="2:13" ht="16.5" x14ac:dyDescent="0.25">
      <c r="B136" s="56"/>
      <c r="C136" s="73" t="s">
        <v>119</v>
      </c>
      <c r="D136" s="470" t="s">
        <v>662</v>
      </c>
      <c r="E136" s="73" t="s">
        <v>49</v>
      </c>
      <c r="F136" s="76">
        <f>2*60</f>
        <v>120</v>
      </c>
      <c r="G136" s="75"/>
      <c r="H136" s="357"/>
    </row>
    <row r="137" spans="2:13" ht="15" customHeight="1" x14ac:dyDescent="0.25">
      <c r="B137" s="56"/>
      <c r="C137" s="73"/>
      <c r="D137" s="470"/>
      <c r="E137" s="73"/>
      <c r="F137" s="76"/>
      <c r="G137" s="75"/>
      <c r="H137" s="357"/>
    </row>
    <row r="138" spans="2:13" ht="15" customHeight="1" x14ac:dyDescent="0.3">
      <c r="B138" s="56"/>
      <c r="C138" s="73" t="s">
        <v>189</v>
      </c>
      <c r="D138" s="470" t="s">
        <v>663</v>
      </c>
      <c r="E138" s="73" t="s">
        <v>49</v>
      </c>
      <c r="F138" s="76">
        <f>2*12*0.3</f>
        <v>7.1999999999999993</v>
      </c>
      <c r="G138" s="75"/>
      <c r="H138" s="357"/>
      <c r="K138" s="6"/>
      <c r="L138" s="23"/>
      <c r="M138" s="23"/>
    </row>
    <row r="139" spans="2:13" x14ac:dyDescent="0.3">
      <c r="B139" s="72"/>
      <c r="C139" s="73"/>
      <c r="D139" s="147"/>
      <c r="E139" s="73"/>
      <c r="F139" s="76"/>
      <c r="G139" s="75"/>
      <c r="H139" s="357"/>
      <c r="K139" s="6"/>
      <c r="L139" s="23"/>
      <c r="M139" s="23"/>
    </row>
    <row r="140" spans="2:13" ht="15" customHeight="1" x14ac:dyDescent="0.3">
      <c r="B140" s="72" t="s">
        <v>426</v>
      </c>
      <c r="C140" s="73">
        <v>8.5</v>
      </c>
      <c r="D140" s="150" t="s">
        <v>438</v>
      </c>
      <c r="E140" s="73"/>
      <c r="F140" s="76"/>
      <c r="G140" s="75"/>
      <c r="H140" s="357"/>
      <c r="K140" s="6"/>
      <c r="L140" s="23"/>
      <c r="M140" s="23"/>
    </row>
    <row r="141" spans="2:13" ht="15" customHeight="1" x14ac:dyDescent="0.25">
      <c r="B141" s="72"/>
      <c r="C141" s="73"/>
      <c r="D141" s="100"/>
      <c r="E141" s="73"/>
      <c r="F141" s="76"/>
      <c r="G141" s="75"/>
      <c r="H141" s="357"/>
    </row>
    <row r="142" spans="2:13" ht="27.65" customHeight="1" x14ac:dyDescent="0.25">
      <c r="B142" s="72"/>
      <c r="C142" s="73"/>
      <c r="D142" s="100" t="s">
        <v>283</v>
      </c>
      <c r="E142" s="73" t="s">
        <v>36</v>
      </c>
      <c r="F142" s="76">
        <f>(2435/4.5)*2.108*1.025</f>
        <v>1169.1787777777777</v>
      </c>
      <c r="G142" s="75"/>
      <c r="H142" s="357"/>
    </row>
    <row r="143" spans="2:13" ht="15" customHeight="1" x14ac:dyDescent="0.25">
      <c r="B143" s="72"/>
      <c r="C143" s="73"/>
      <c r="D143" s="147"/>
      <c r="E143" s="73"/>
      <c r="F143" s="76"/>
      <c r="G143" s="75"/>
      <c r="H143" s="357"/>
    </row>
    <row r="144" spans="2:13" ht="15" customHeight="1" x14ac:dyDescent="0.3">
      <c r="B144" s="56"/>
      <c r="C144" s="73"/>
      <c r="D144" s="100"/>
      <c r="E144" s="73"/>
      <c r="F144" s="76"/>
      <c r="G144" s="75"/>
      <c r="H144" s="357"/>
      <c r="J144" s="23"/>
    </row>
    <row r="145" spans="2:10" ht="15" customHeight="1" thickBot="1" x14ac:dyDescent="0.35">
      <c r="B145" s="425" t="s">
        <v>12</v>
      </c>
      <c r="C145" s="426"/>
      <c r="D145" s="426"/>
      <c r="E145" s="426"/>
      <c r="F145" s="426"/>
      <c r="G145" s="426"/>
      <c r="H145" s="113"/>
      <c r="J145" s="23"/>
    </row>
    <row r="146" spans="2:10" ht="15" customHeight="1" x14ac:dyDescent="0.3">
      <c r="B146" s="17"/>
      <c r="C146" s="17"/>
      <c r="D146" s="18"/>
      <c r="E146" s="17"/>
      <c r="F146" s="39"/>
      <c r="G146" s="19"/>
      <c r="H146" s="19"/>
      <c r="J146" s="23"/>
    </row>
    <row r="147" spans="2:10" ht="15" customHeight="1" x14ac:dyDescent="0.25">
      <c r="D147" s="38"/>
    </row>
    <row r="148" spans="2:10" ht="15" customHeight="1" x14ac:dyDescent="0.25">
      <c r="D148" s="38"/>
    </row>
    <row r="149" spans="2:10" ht="15" customHeight="1" x14ac:dyDescent="0.25">
      <c r="D149" s="38"/>
    </row>
    <row r="150" spans="2:10" ht="15" customHeight="1" x14ac:dyDescent="0.25">
      <c r="D150" s="38"/>
    </row>
    <row r="151" spans="2:10" ht="15" customHeight="1" x14ac:dyDescent="0.25">
      <c r="D151" s="38"/>
    </row>
    <row r="152" spans="2:10" ht="15" customHeight="1" x14ac:dyDescent="0.25">
      <c r="D152" s="38"/>
    </row>
    <row r="153" spans="2:10" ht="15" customHeight="1" x14ac:dyDescent="0.25">
      <c r="D153" s="38"/>
    </row>
    <row r="154" spans="2:10" ht="15" customHeight="1" x14ac:dyDescent="0.25">
      <c r="D154" s="38"/>
    </row>
    <row r="155" spans="2:10" ht="15" customHeight="1" x14ac:dyDescent="0.25">
      <c r="D155" s="38"/>
    </row>
    <row r="156" spans="2:10" ht="15" customHeight="1" x14ac:dyDescent="0.25">
      <c r="D156" s="38"/>
    </row>
    <row r="157" spans="2:10" ht="15" customHeight="1" x14ac:dyDescent="0.25">
      <c r="D157" s="38"/>
    </row>
    <row r="158" spans="2:10" ht="15" customHeight="1" x14ac:dyDescent="0.25">
      <c r="D158" s="38"/>
    </row>
    <row r="159" spans="2:10" ht="15" customHeight="1" x14ac:dyDescent="0.25">
      <c r="D159" s="38"/>
    </row>
    <row r="160" spans="2:10" ht="15" customHeight="1" x14ac:dyDescent="0.25">
      <c r="D160" s="38"/>
    </row>
    <row r="161" spans="4:4" ht="15" customHeight="1" x14ac:dyDescent="0.25">
      <c r="D161" s="38"/>
    </row>
    <row r="162" spans="4:4" ht="15" customHeight="1" x14ac:dyDescent="0.25">
      <c r="D162" s="38"/>
    </row>
    <row r="163" spans="4:4" ht="15" customHeight="1" x14ac:dyDescent="0.25">
      <c r="D163" s="38"/>
    </row>
    <row r="164" spans="4:4" ht="15" customHeight="1" x14ac:dyDescent="0.25">
      <c r="D164" s="38"/>
    </row>
    <row r="165" spans="4:4" ht="15" customHeight="1" x14ac:dyDescent="0.25">
      <c r="D165" s="38"/>
    </row>
    <row r="166" spans="4:4" ht="15" customHeight="1" x14ac:dyDescent="0.25">
      <c r="D166" s="38"/>
    </row>
    <row r="167" spans="4:4" ht="15" customHeight="1" x14ac:dyDescent="0.25">
      <c r="D167" s="38"/>
    </row>
    <row r="168" spans="4:4" ht="15" customHeight="1" x14ac:dyDescent="0.25">
      <c r="D168" s="38"/>
    </row>
    <row r="169" spans="4:4" ht="15" customHeight="1" x14ac:dyDescent="0.25">
      <c r="D169" s="38"/>
    </row>
    <row r="170" spans="4:4" ht="15" customHeight="1" x14ac:dyDescent="0.25">
      <c r="D170" s="38"/>
    </row>
    <row r="171" spans="4:4" ht="15" customHeight="1" x14ac:dyDescent="0.25">
      <c r="D171" s="38"/>
    </row>
    <row r="172" spans="4:4" ht="15" customHeight="1" x14ac:dyDescent="0.25">
      <c r="D172" s="38"/>
    </row>
    <row r="173" spans="4:4" ht="15" customHeight="1" x14ac:dyDescent="0.25">
      <c r="D173" s="38"/>
    </row>
    <row r="174" spans="4:4" ht="15" customHeight="1" x14ac:dyDescent="0.25">
      <c r="D174" s="38"/>
    </row>
    <row r="175" spans="4:4" ht="15" customHeight="1" x14ac:dyDescent="0.25">
      <c r="D175" s="38"/>
    </row>
    <row r="176" spans="4:4" ht="15" customHeight="1" x14ac:dyDescent="0.25">
      <c r="D176" s="38"/>
    </row>
    <row r="177" spans="4:4" ht="15" customHeight="1" x14ac:dyDescent="0.25">
      <c r="D177" s="38"/>
    </row>
    <row r="178" spans="4:4" ht="15" customHeight="1" x14ac:dyDescent="0.25">
      <c r="D178" s="38"/>
    </row>
    <row r="179" spans="4:4" ht="15" customHeight="1" x14ac:dyDescent="0.25">
      <c r="D179" s="38"/>
    </row>
    <row r="180" spans="4:4" ht="15" customHeight="1" x14ac:dyDescent="0.25">
      <c r="D180" s="38"/>
    </row>
    <row r="181" spans="4:4" ht="15" customHeight="1" x14ac:dyDescent="0.25">
      <c r="D181" s="38"/>
    </row>
    <row r="182" spans="4:4" ht="15" customHeight="1" x14ac:dyDescent="0.25">
      <c r="D182" s="38"/>
    </row>
    <row r="183" spans="4:4" ht="15" customHeight="1" x14ac:dyDescent="0.25">
      <c r="D183" s="38"/>
    </row>
    <row r="184" spans="4:4" ht="15" customHeight="1" x14ac:dyDescent="0.25">
      <c r="D184" s="38"/>
    </row>
    <row r="185" spans="4:4" ht="15" customHeight="1" x14ac:dyDescent="0.25">
      <c r="D185" s="38"/>
    </row>
    <row r="186" spans="4:4" ht="15" customHeight="1" x14ac:dyDescent="0.25">
      <c r="D186" s="38"/>
    </row>
    <row r="187" spans="4:4" ht="15" customHeight="1" x14ac:dyDescent="0.25">
      <c r="D187" s="38"/>
    </row>
    <row r="188" spans="4:4" ht="15" customHeight="1" x14ac:dyDescent="0.25">
      <c r="D188" s="38"/>
    </row>
    <row r="189" spans="4:4" ht="15" customHeight="1" x14ac:dyDescent="0.25">
      <c r="D189" s="38"/>
    </row>
    <row r="190" spans="4:4" ht="15" customHeight="1" x14ac:dyDescent="0.25">
      <c r="D190" s="38"/>
    </row>
    <row r="191" spans="4:4" ht="15" customHeight="1" x14ac:dyDescent="0.25">
      <c r="D191" s="38"/>
    </row>
    <row r="192" spans="4:4" ht="15" customHeight="1" x14ac:dyDescent="0.25">
      <c r="D192" s="38"/>
    </row>
    <row r="193" spans="4:4" ht="15" customHeight="1" x14ac:dyDescent="0.25">
      <c r="D193" s="38"/>
    </row>
    <row r="194" spans="4:4" ht="15" customHeight="1" x14ac:dyDescent="0.25">
      <c r="D194" s="38"/>
    </row>
    <row r="195" spans="4:4" ht="15" customHeight="1" x14ac:dyDescent="0.25">
      <c r="D195" s="38"/>
    </row>
    <row r="196" spans="4:4" ht="15" customHeight="1" x14ac:dyDescent="0.25">
      <c r="D196" s="38"/>
    </row>
    <row r="197" spans="4:4" ht="15" customHeight="1" x14ac:dyDescent="0.25">
      <c r="D197" s="38"/>
    </row>
    <row r="198" spans="4:4" ht="15" customHeight="1" x14ac:dyDescent="0.25">
      <c r="D198" s="38"/>
    </row>
    <row r="199" spans="4:4" ht="15" customHeight="1" x14ac:dyDescent="0.25">
      <c r="D199" s="38"/>
    </row>
    <row r="200" spans="4:4" ht="15" customHeight="1" x14ac:dyDescent="0.25">
      <c r="D200" s="38"/>
    </row>
    <row r="201" spans="4:4" ht="15" customHeight="1" x14ac:dyDescent="0.25">
      <c r="D201" s="38"/>
    </row>
    <row r="202" spans="4:4" ht="15" customHeight="1" x14ac:dyDescent="0.25">
      <c r="D202" s="38"/>
    </row>
    <row r="203" spans="4:4" ht="15" customHeight="1" x14ac:dyDescent="0.25">
      <c r="D203" s="38"/>
    </row>
    <row r="204" spans="4:4" ht="15" customHeight="1" x14ac:dyDescent="0.25">
      <c r="D204" s="38"/>
    </row>
    <row r="205" spans="4:4" ht="15" customHeight="1" x14ac:dyDescent="0.25">
      <c r="D205" s="38"/>
    </row>
    <row r="206" spans="4:4" ht="15" customHeight="1" x14ac:dyDescent="0.25">
      <c r="D206" s="38"/>
    </row>
    <row r="207" spans="4:4" ht="15" customHeight="1" x14ac:dyDescent="0.25">
      <c r="D207" s="38"/>
    </row>
    <row r="208" spans="4:4" ht="15" customHeight="1" x14ac:dyDescent="0.25">
      <c r="D208" s="38"/>
    </row>
    <row r="209" spans="4:4" ht="15" customHeight="1" x14ac:dyDescent="0.25">
      <c r="D209" s="38"/>
    </row>
    <row r="210" spans="4:4" ht="15" customHeight="1" x14ac:dyDescent="0.25">
      <c r="D210" s="38"/>
    </row>
    <row r="211" spans="4:4" ht="15" customHeight="1" x14ac:dyDescent="0.25">
      <c r="D211" s="38"/>
    </row>
    <row r="212" spans="4:4" ht="15" customHeight="1" x14ac:dyDescent="0.25">
      <c r="D212" s="38"/>
    </row>
    <row r="213" spans="4:4" ht="15" customHeight="1" x14ac:dyDescent="0.25">
      <c r="D213" s="38"/>
    </row>
    <row r="214" spans="4:4" ht="15" customHeight="1" x14ac:dyDescent="0.25">
      <c r="D214" s="38"/>
    </row>
    <row r="215" spans="4:4" ht="15" customHeight="1" x14ac:dyDescent="0.25">
      <c r="D215" s="38"/>
    </row>
    <row r="216" spans="4:4" ht="15" customHeight="1" x14ac:dyDescent="0.25">
      <c r="D216" s="38"/>
    </row>
    <row r="217" spans="4:4" ht="15" customHeight="1" x14ac:dyDescent="0.25">
      <c r="D217" s="38"/>
    </row>
    <row r="218" spans="4:4" ht="15" customHeight="1" x14ac:dyDescent="0.25">
      <c r="D218" s="38"/>
    </row>
    <row r="219" spans="4:4" ht="15" customHeight="1" x14ac:dyDescent="0.25">
      <c r="D219" s="38"/>
    </row>
    <row r="220" spans="4:4" ht="15" customHeight="1" x14ac:dyDescent="0.25">
      <c r="D220" s="38"/>
    </row>
    <row r="221" spans="4:4" ht="15" customHeight="1" x14ac:dyDescent="0.25">
      <c r="D221" s="38"/>
    </row>
    <row r="222" spans="4:4" ht="15" customHeight="1" x14ac:dyDescent="0.25">
      <c r="D222" s="38"/>
    </row>
    <row r="223" spans="4:4" ht="15" customHeight="1" x14ac:dyDescent="0.25">
      <c r="D223" s="38"/>
    </row>
    <row r="224" spans="4:4" ht="15" customHeight="1" x14ac:dyDescent="0.25">
      <c r="D224" s="38"/>
    </row>
    <row r="225" spans="4:4" ht="15" customHeight="1" x14ac:dyDescent="0.25">
      <c r="D225" s="38"/>
    </row>
    <row r="226" spans="4:4" ht="15" customHeight="1" x14ac:dyDescent="0.25">
      <c r="D226" s="38"/>
    </row>
    <row r="227" spans="4:4" ht="15" customHeight="1" x14ac:dyDescent="0.25">
      <c r="D227" s="38"/>
    </row>
    <row r="228" spans="4:4" ht="15" customHeight="1" x14ac:dyDescent="0.25">
      <c r="D228" s="38"/>
    </row>
    <row r="229" spans="4:4" ht="15" customHeight="1" x14ac:dyDescent="0.25">
      <c r="D229" s="38"/>
    </row>
    <row r="230" spans="4:4" ht="15" customHeight="1" x14ac:dyDescent="0.25">
      <c r="D230" s="38"/>
    </row>
    <row r="231" spans="4:4" ht="15" customHeight="1" x14ac:dyDescent="0.25">
      <c r="D231" s="38"/>
    </row>
    <row r="232" spans="4:4" ht="15" customHeight="1" x14ac:dyDescent="0.25">
      <c r="D232" s="38"/>
    </row>
    <row r="233" spans="4:4" ht="15" customHeight="1" x14ac:dyDescent="0.25">
      <c r="D233" s="38"/>
    </row>
    <row r="234" spans="4:4" ht="15" customHeight="1" x14ac:dyDescent="0.25">
      <c r="D234" s="38"/>
    </row>
    <row r="235" spans="4:4" ht="15" customHeight="1" x14ac:dyDescent="0.25">
      <c r="D235" s="38"/>
    </row>
    <row r="236" spans="4:4" ht="15" customHeight="1" x14ac:dyDescent="0.25">
      <c r="D236" s="38"/>
    </row>
    <row r="237" spans="4:4" ht="15" customHeight="1" x14ac:dyDescent="0.25">
      <c r="D237" s="38"/>
    </row>
    <row r="238" spans="4:4" ht="15" customHeight="1" x14ac:dyDescent="0.25">
      <c r="D238" s="38"/>
    </row>
    <row r="239" spans="4:4" ht="15" customHeight="1" x14ac:dyDescent="0.25">
      <c r="D239" s="38"/>
    </row>
    <row r="240" spans="4:4" ht="15" customHeight="1" x14ac:dyDescent="0.25">
      <c r="D240" s="38"/>
    </row>
    <row r="241" spans="4:4" ht="15" customHeight="1" x14ac:dyDescent="0.25">
      <c r="D241" s="38"/>
    </row>
    <row r="242" spans="4:4" ht="15" customHeight="1" x14ac:dyDescent="0.25">
      <c r="D242" s="38"/>
    </row>
    <row r="243" spans="4:4" ht="15" customHeight="1" x14ac:dyDescent="0.25">
      <c r="D243" s="38"/>
    </row>
    <row r="244" spans="4:4" ht="15" customHeight="1" x14ac:dyDescent="0.25">
      <c r="D244" s="38"/>
    </row>
    <row r="245" spans="4:4" ht="15" customHeight="1" x14ac:dyDescent="0.25">
      <c r="D245" s="38"/>
    </row>
    <row r="246" spans="4:4" ht="15" customHeight="1" x14ac:dyDescent="0.25">
      <c r="D246" s="38"/>
    </row>
    <row r="247" spans="4:4" ht="15" customHeight="1" x14ac:dyDescent="0.25">
      <c r="D247" s="38"/>
    </row>
    <row r="248" spans="4:4" ht="15" customHeight="1" x14ac:dyDescent="0.25">
      <c r="D248" s="38"/>
    </row>
    <row r="249" spans="4:4" ht="15" customHeight="1" x14ac:dyDescent="0.25">
      <c r="D249" s="38"/>
    </row>
    <row r="250" spans="4:4" ht="15" customHeight="1" x14ac:dyDescent="0.25">
      <c r="D250" s="38"/>
    </row>
    <row r="251" spans="4:4" ht="15" customHeight="1" x14ac:dyDescent="0.25">
      <c r="D251" s="38"/>
    </row>
    <row r="252" spans="4:4" ht="15" customHeight="1" x14ac:dyDescent="0.25">
      <c r="D252" s="38"/>
    </row>
    <row r="253" spans="4:4" ht="15" customHeight="1" x14ac:dyDescent="0.25">
      <c r="D253" s="38"/>
    </row>
    <row r="254" spans="4:4" ht="15" customHeight="1" x14ac:dyDescent="0.25">
      <c r="D254" s="38"/>
    </row>
    <row r="255" spans="4:4" ht="15" customHeight="1" x14ac:dyDescent="0.25">
      <c r="D255" s="38"/>
    </row>
    <row r="256" spans="4:4" ht="15" customHeight="1" x14ac:dyDescent="0.25">
      <c r="D256" s="38"/>
    </row>
    <row r="257" spans="4:4" ht="15" customHeight="1" x14ac:dyDescent="0.25">
      <c r="D257" s="38"/>
    </row>
    <row r="258" spans="4:4" ht="15" customHeight="1" x14ac:dyDescent="0.25">
      <c r="D258" s="38"/>
    </row>
    <row r="259" spans="4:4" ht="15" customHeight="1" x14ac:dyDescent="0.25">
      <c r="D259" s="38"/>
    </row>
    <row r="260" spans="4:4" ht="15" customHeight="1" x14ac:dyDescent="0.25">
      <c r="D260" s="38"/>
    </row>
    <row r="261" spans="4:4" ht="15" customHeight="1" x14ac:dyDescent="0.25">
      <c r="D261" s="38"/>
    </row>
    <row r="262" spans="4:4" ht="15" customHeight="1" x14ac:dyDescent="0.25">
      <c r="D262" s="38"/>
    </row>
    <row r="263" spans="4:4" ht="15" customHeight="1" x14ac:dyDescent="0.25">
      <c r="D263" s="38"/>
    </row>
    <row r="264" spans="4:4" ht="15" customHeight="1" x14ac:dyDescent="0.25">
      <c r="D264" s="38"/>
    </row>
    <row r="265" spans="4:4" ht="15" customHeight="1" x14ac:dyDescent="0.25">
      <c r="D265" s="38"/>
    </row>
    <row r="266" spans="4:4" ht="15" customHeight="1" x14ac:dyDescent="0.25">
      <c r="D266" s="38"/>
    </row>
    <row r="267" spans="4:4" ht="15" customHeight="1" x14ac:dyDescent="0.25">
      <c r="D267" s="38"/>
    </row>
    <row r="268" spans="4:4" ht="15" customHeight="1" x14ac:dyDescent="0.25">
      <c r="D268" s="38"/>
    </row>
    <row r="269" spans="4:4" ht="15" customHeight="1" x14ac:dyDescent="0.25">
      <c r="D269" s="38"/>
    </row>
    <row r="270" spans="4:4" ht="15" customHeight="1" x14ac:dyDescent="0.25">
      <c r="D270" s="38"/>
    </row>
    <row r="271" spans="4:4" ht="15" customHeight="1" x14ac:dyDescent="0.25">
      <c r="D271" s="38"/>
    </row>
    <row r="272" spans="4:4" ht="15" customHeight="1" x14ac:dyDescent="0.25">
      <c r="D272" s="38"/>
    </row>
    <row r="273" spans="4:4" ht="15" customHeight="1" x14ac:dyDescent="0.25">
      <c r="D273" s="38"/>
    </row>
    <row r="274" spans="4:4" ht="15" customHeight="1" x14ac:dyDescent="0.25">
      <c r="D274" s="38"/>
    </row>
    <row r="275" spans="4:4" ht="15" customHeight="1" x14ac:dyDescent="0.25">
      <c r="D275" s="38"/>
    </row>
    <row r="276" spans="4:4" ht="15" customHeight="1" x14ac:dyDescent="0.25">
      <c r="D276" s="38"/>
    </row>
    <row r="277" spans="4:4" ht="15" customHeight="1" x14ac:dyDescent="0.25">
      <c r="D277" s="38"/>
    </row>
    <row r="278" spans="4:4" ht="15" customHeight="1" x14ac:dyDescent="0.25">
      <c r="D278" s="38"/>
    </row>
    <row r="279" spans="4:4" ht="15" customHeight="1" x14ac:dyDescent="0.25">
      <c r="D279" s="38"/>
    </row>
    <row r="280" spans="4:4" ht="15" customHeight="1" x14ac:dyDescent="0.25">
      <c r="D280" s="38"/>
    </row>
    <row r="281" spans="4:4" ht="15" customHeight="1" x14ac:dyDescent="0.25">
      <c r="D281" s="38"/>
    </row>
    <row r="282" spans="4:4" ht="15" customHeight="1" x14ac:dyDescent="0.25">
      <c r="D282" s="38"/>
    </row>
    <row r="283" spans="4:4" ht="15" customHeight="1" x14ac:dyDescent="0.25">
      <c r="D283" s="38"/>
    </row>
    <row r="284" spans="4:4" ht="15" customHeight="1" x14ac:dyDescent="0.25">
      <c r="D284" s="38"/>
    </row>
    <row r="285" spans="4:4" ht="15" customHeight="1" x14ac:dyDescent="0.25">
      <c r="D285" s="38"/>
    </row>
    <row r="286" spans="4:4" ht="15" customHeight="1" x14ac:dyDescent="0.25">
      <c r="D286" s="38"/>
    </row>
    <row r="287" spans="4:4" ht="15" customHeight="1" x14ac:dyDescent="0.25">
      <c r="D287" s="38"/>
    </row>
    <row r="288" spans="4:4" ht="15" customHeight="1" x14ac:dyDescent="0.25">
      <c r="D288" s="38"/>
    </row>
    <row r="289" spans="4:4" ht="15" customHeight="1" x14ac:dyDescent="0.25">
      <c r="D289" s="38"/>
    </row>
    <row r="290" spans="4:4" ht="15" customHeight="1" x14ac:dyDescent="0.25">
      <c r="D290" s="38"/>
    </row>
    <row r="291" spans="4:4" ht="15" customHeight="1" x14ac:dyDescent="0.25">
      <c r="D291" s="38"/>
    </row>
    <row r="292" spans="4:4" ht="15" customHeight="1" x14ac:dyDescent="0.25">
      <c r="D292" s="38"/>
    </row>
    <row r="293" spans="4:4" ht="15" customHeight="1" x14ac:dyDescent="0.25">
      <c r="D293" s="38"/>
    </row>
    <row r="294" spans="4:4" ht="15" customHeight="1" x14ac:dyDescent="0.25">
      <c r="D294" s="38"/>
    </row>
    <row r="295" spans="4:4" ht="15" customHeight="1" x14ac:dyDescent="0.25">
      <c r="D295" s="38"/>
    </row>
    <row r="296" spans="4:4" ht="15" customHeight="1" x14ac:dyDescent="0.25">
      <c r="D296" s="38"/>
    </row>
    <row r="297" spans="4:4" ht="15" customHeight="1" x14ac:dyDescent="0.25">
      <c r="D297" s="38"/>
    </row>
    <row r="298" spans="4:4" ht="15" customHeight="1" x14ac:dyDescent="0.25">
      <c r="D298" s="38"/>
    </row>
    <row r="299" spans="4:4" ht="15" customHeight="1" x14ac:dyDescent="0.25"/>
    <row r="300" spans="4:4" ht="15" customHeight="1" x14ac:dyDescent="0.25"/>
    <row r="301" spans="4:4" ht="15" customHeight="1" x14ac:dyDescent="0.25"/>
    <row r="302" spans="4:4" ht="15" customHeight="1" x14ac:dyDescent="0.25"/>
    <row r="303" spans="4:4" ht="15" customHeight="1" x14ac:dyDescent="0.25"/>
    <row r="304" spans="4: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row r="830" ht="15" customHeight="1" x14ac:dyDescent="0.25"/>
    <row r="831" ht="15" customHeight="1" x14ac:dyDescent="0.25"/>
    <row r="832" ht="15" customHeight="1" x14ac:dyDescent="0.25"/>
    <row r="833" ht="15" customHeight="1" x14ac:dyDescent="0.25"/>
    <row r="834" ht="15" customHeight="1" x14ac:dyDescent="0.25"/>
    <row r="835" ht="15" customHeight="1" x14ac:dyDescent="0.25"/>
    <row r="836" ht="15" customHeight="1" x14ac:dyDescent="0.25"/>
    <row r="837" ht="15" customHeight="1" x14ac:dyDescent="0.25"/>
    <row r="838" ht="15" customHeight="1" x14ac:dyDescent="0.25"/>
    <row r="839" ht="15" customHeight="1" x14ac:dyDescent="0.25"/>
    <row r="840" ht="15" customHeight="1" x14ac:dyDescent="0.25"/>
    <row r="841" ht="15" customHeight="1" x14ac:dyDescent="0.25"/>
    <row r="842" ht="15" customHeight="1" x14ac:dyDescent="0.25"/>
    <row r="843" ht="15" customHeight="1" x14ac:dyDescent="0.25"/>
    <row r="844" ht="15" customHeight="1" x14ac:dyDescent="0.25"/>
    <row r="845" ht="15" customHeight="1" x14ac:dyDescent="0.25"/>
    <row r="846" ht="15" customHeight="1" x14ac:dyDescent="0.25"/>
    <row r="847" ht="15" customHeight="1" x14ac:dyDescent="0.25"/>
    <row r="848" ht="15" customHeight="1" x14ac:dyDescent="0.25"/>
    <row r="849" ht="15" customHeight="1" x14ac:dyDescent="0.25"/>
    <row r="850" ht="15" customHeight="1" x14ac:dyDescent="0.25"/>
    <row r="851" ht="15" customHeight="1" x14ac:dyDescent="0.25"/>
    <row r="852" ht="15" customHeight="1" x14ac:dyDescent="0.25"/>
    <row r="853" ht="15" customHeight="1" x14ac:dyDescent="0.25"/>
    <row r="854" ht="15" customHeight="1" x14ac:dyDescent="0.25"/>
    <row r="855" ht="15" customHeight="1" x14ac:dyDescent="0.25"/>
    <row r="856" ht="15" customHeight="1" x14ac:dyDescent="0.25"/>
    <row r="857" ht="15" customHeight="1" x14ac:dyDescent="0.25"/>
    <row r="858" ht="15" customHeight="1" x14ac:dyDescent="0.25"/>
    <row r="859" ht="15" customHeight="1" x14ac:dyDescent="0.25"/>
    <row r="860" ht="15" customHeight="1" x14ac:dyDescent="0.25"/>
    <row r="861" ht="15" customHeight="1" x14ac:dyDescent="0.25"/>
    <row r="862" ht="15" customHeight="1" x14ac:dyDescent="0.25"/>
    <row r="863" ht="15" customHeight="1" x14ac:dyDescent="0.25"/>
    <row r="864" ht="15" customHeight="1" x14ac:dyDescent="0.25"/>
    <row r="865" ht="15" customHeight="1" x14ac:dyDescent="0.25"/>
    <row r="866" ht="15" customHeight="1" x14ac:dyDescent="0.25"/>
    <row r="867" ht="15" customHeight="1" x14ac:dyDescent="0.25"/>
    <row r="868" ht="15" customHeight="1" x14ac:dyDescent="0.25"/>
    <row r="869" ht="15" customHeight="1" x14ac:dyDescent="0.25"/>
    <row r="870" ht="15" customHeight="1" x14ac:dyDescent="0.25"/>
    <row r="871" ht="15" customHeight="1" x14ac:dyDescent="0.25"/>
    <row r="872" ht="15" customHeight="1" x14ac:dyDescent="0.25"/>
    <row r="873" ht="15" customHeight="1" x14ac:dyDescent="0.25"/>
    <row r="874" ht="15" customHeight="1" x14ac:dyDescent="0.25"/>
    <row r="875" ht="15" customHeight="1" x14ac:dyDescent="0.25"/>
    <row r="876" ht="15" customHeight="1" x14ac:dyDescent="0.25"/>
    <row r="877" ht="15" customHeight="1" x14ac:dyDescent="0.25"/>
    <row r="878" ht="15" customHeight="1" x14ac:dyDescent="0.25"/>
    <row r="879" ht="15" customHeight="1" x14ac:dyDescent="0.25"/>
    <row r="880" ht="15" customHeight="1" x14ac:dyDescent="0.25"/>
    <row r="881" ht="15" customHeight="1" x14ac:dyDescent="0.25"/>
    <row r="882" ht="15" customHeight="1" x14ac:dyDescent="0.25"/>
    <row r="883" ht="15" customHeight="1" x14ac:dyDescent="0.25"/>
    <row r="884" ht="15" customHeight="1" x14ac:dyDescent="0.25"/>
    <row r="885" ht="15" customHeight="1" x14ac:dyDescent="0.25"/>
    <row r="886" ht="15" customHeight="1" x14ac:dyDescent="0.25"/>
    <row r="887" ht="15" customHeight="1" x14ac:dyDescent="0.25"/>
    <row r="888" ht="15" customHeight="1" x14ac:dyDescent="0.25"/>
    <row r="889" ht="15" customHeight="1" x14ac:dyDescent="0.25"/>
    <row r="890" ht="15" customHeight="1" x14ac:dyDescent="0.25"/>
    <row r="891" ht="15" customHeight="1" x14ac:dyDescent="0.25"/>
    <row r="892" ht="15" customHeight="1" x14ac:dyDescent="0.25"/>
    <row r="893" ht="15" customHeight="1" x14ac:dyDescent="0.25"/>
    <row r="894" ht="15" customHeight="1" x14ac:dyDescent="0.25"/>
    <row r="895" ht="15" customHeight="1" x14ac:dyDescent="0.25"/>
    <row r="896" ht="15" customHeight="1" x14ac:dyDescent="0.25"/>
    <row r="897" ht="15" customHeight="1" x14ac:dyDescent="0.25"/>
    <row r="898" ht="15" customHeight="1" x14ac:dyDescent="0.25"/>
    <row r="899" ht="15" customHeight="1" x14ac:dyDescent="0.25"/>
    <row r="900" ht="15" customHeight="1" x14ac:dyDescent="0.25"/>
    <row r="901" ht="15" customHeight="1" x14ac:dyDescent="0.25"/>
    <row r="902" ht="15" customHeight="1" x14ac:dyDescent="0.25"/>
    <row r="903" ht="15" customHeight="1" x14ac:dyDescent="0.25"/>
    <row r="904" ht="15" customHeight="1" x14ac:dyDescent="0.25"/>
    <row r="905" ht="15" customHeight="1" x14ac:dyDescent="0.25"/>
    <row r="906" ht="15" customHeight="1" x14ac:dyDescent="0.25"/>
    <row r="907" ht="15" customHeight="1" x14ac:dyDescent="0.25"/>
    <row r="908" ht="15" customHeight="1" x14ac:dyDescent="0.25"/>
    <row r="909" ht="15" customHeight="1" x14ac:dyDescent="0.25"/>
    <row r="910" ht="15" customHeight="1" x14ac:dyDescent="0.25"/>
    <row r="911" ht="15" customHeight="1" x14ac:dyDescent="0.25"/>
    <row r="912" ht="15" customHeight="1" x14ac:dyDescent="0.25"/>
    <row r="913" ht="15" customHeight="1" x14ac:dyDescent="0.25"/>
    <row r="914" ht="15" customHeight="1" x14ac:dyDescent="0.25"/>
    <row r="915" ht="15" customHeight="1" x14ac:dyDescent="0.25"/>
    <row r="916" ht="15" customHeight="1" x14ac:dyDescent="0.25"/>
    <row r="917" ht="15" customHeight="1" x14ac:dyDescent="0.25"/>
    <row r="918" ht="15" customHeight="1" x14ac:dyDescent="0.25"/>
    <row r="919" ht="15" customHeight="1" x14ac:dyDescent="0.25"/>
    <row r="920" ht="15" customHeight="1" x14ac:dyDescent="0.25"/>
    <row r="921" ht="15" customHeight="1" x14ac:dyDescent="0.25"/>
    <row r="922" ht="15" customHeight="1" x14ac:dyDescent="0.25"/>
    <row r="923" ht="15" customHeight="1" x14ac:dyDescent="0.25"/>
    <row r="924" ht="15" customHeight="1" x14ac:dyDescent="0.25"/>
    <row r="925" ht="15" customHeight="1" x14ac:dyDescent="0.25"/>
    <row r="926" ht="15" customHeight="1" x14ac:dyDescent="0.25"/>
    <row r="927" ht="15" customHeight="1" x14ac:dyDescent="0.25"/>
    <row r="928" ht="15" customHeight="1" x14ac:dyDescent="0.25"/>
    <row r="929" ht="15" customHeight="1" x14ac:dyDescent="0.25"/>
    <row r="930" ht="15" customHeight="1" x14ac:dyDescent="0.25"/>
    <row r="931" ht="15" customHeight="1" x14ac:dyDescent="0.25"/>
    <row r="932" ht="15" customHeight="1" x14ac:dyDescent="0.25"/>
    <row r="933" ht="15" customHeight="1" x14ac:dyDescent="0.25"/>
    <row r="934" ht="15" customHeight="1" x14ac:dyDescent="0.25"/>
    <row r="935" ht="15" customHeight="1" x14ac:dyDescent="0.25"/>
    <row r="936" ht="15" customHeight="1" x14ac:dyDescent="0.25"/>
    <row r="937" ht="15" customHeight="1" x14ac:dyDescent="0.25"/>
    <row r="938" ht="15" customHeight="1" x14ac:dyDescent="0.25"/>
    <row r="939" ht="15" customHeight="1" x14ac:dyDescent="0.25"/>
    <row r="940" ht="15" customHeight="1" x14ac:dyDescent="0.25"/>
    <row r="941" ht="15" customHeight="1" x14ac:dyDescent="0.25"/>
    <row r="942" ht="15" customHeight="1" x14ac:dyDescent="0.25"/>
    <row r="943" ht="15" customHeight="1" x14ac:dyDescent="0.25"/>
    <row r="944" ht="15" customHeight="1" x14ac:dyDescent="0.25"/>
    <row r="945" ht="15" customHeight="1" x14ac:dyDescent="0.25"/>
    <row r="946" ht="15" customHeight="1" x14ac:dyDescent="0.25"/>
    <row r="947" ht="15" customHeight="1" x14ac:dyDescent="0.25"/>
    <row r="948" ht="15" customHeight="1" x14ac:dyDescent="0.25"/>
    <row r="949" ht="15" customHeight="1" x14ac:dyDescent="0.25"/>
    <row r="950" ht="15" customHeight="1" x14ac:dyDescent="0.25"/>
    <row r="951" ht="15" customHeight="1" x14ac:dyDescent="0.25"/>
    <row r="952" ht="15" customHeight="1" x14ac:dyDescent="0.25"/>
    <row r="953" ht="15" customHeight="1" x14ac:dyDescent="0.25"/>
    <row r="954" ht="15" customHeight="1" x14ac:dyDescent="0.25"/>
    <row r="955" ht="15" customHeight="1" x14ac:dyDescent="0.25"/>
    <row r="956" ht="15" customHeight="1" x14ac:dyDescent="0.25"/>
    <row r="957" ht="15" customHeight="1" x14ac:dyDescent="0.25"/>
    <row r="958" ht="15" customHeight="1" x14ac:dyDescent="0.25"/>
    <row r="959" ht="15" customHeight="1" x14ac:dyDescent="0.25"/>
    <row r="960" ht="15" customHeight="1" x14ac:dyDescent="0.25"/>
    <row r="961" ht="15" customHeight="1" x14ac:dyDescent="0.25"/>
    <row r="962" ht="15" customHeight="1" x14ac:dyDescent="0.25"/>
    <row r="963" ht="15" customHeight="1" x14ac:dyDescent="0.25"/>
    <row r="964" ht="15" customHeight="1" x14ac:dyDescent="0.25"/>
    <row r="965" ht="15" customHeight="1" x14ac:dyDescent="0.25"/>
    <row r="966" ht="15" customHeight="1" x14ac:dyDescent="0.25"/>
    <row r="967" ht="15" customHeight="1" x14ac:dyDescent="0.25"/>
    <row r="968" ht="15" customHeight="1" x14ac:dyDescent="0.25"/>
    <row r="969" ht="15" customHeight="1" x14ac:dyDescent="0.25"/>
    <row r="970" ht="15" customHeight="1" x14ac:dyDescent="0.25"/>
    <row r="971" ht="15" customHeight="1" x14ac:dyDescent="0.25"/>
    <row r="972" ht="15" customHeight="1" x14ac:dyDescent="0.25"/>
    <row r="973" ht="15" customHeight="1" x14ac:dyDescent="0.25"/>
    <row r="974" ht="15" customHeight="1" x14ac:dyDescent="0.25"/>
    <row r="975" ht="15" customHeight="1" x14ac:dyDescent="0.25"/>
    <row r="976" ht="15" customHeight="1" x14ac:dyDescent="0.25"/>
    <row r="977" ht="15" customHeight="1" x14ac:dyDescent="0.25"/>
    <row r="978" ht="15" customHeight="1" x14ac:dyDescent="0.25"/>
    <row r="979" ht="15" customHeight="1" x14ac:dyDescent="0.25"/>
    <row r="980" ht="15" customHeight="1" x14ac:dyDescent="0.25"/>
    <row r="981" ht="15" customHeight="1" x14ac:dyDescent="0.25"/>
    <row r="982" ht="15" customHeight="1" x14ac:dyDescent="0.25"/>
    <row r="983" ht="15" customHeight="1" x14ac:dyDescent="0.25"/>
    <row r="984" ht="15" customHeight="1" x14ac:dyDescent="0.25"/>
    <row r="985" ht="15" customHeight="1" x14ac:dyDescent="0.25"/>
    <row r="986" ht="15" customHeight="1" x14ac:dyDescent="0.25"/>
    <row r="987" ht="15" customHeight="1" x14ac:dyDescent="0.25"/>
    <row r="988" ht="15" customHeight="1" x14ac:dyDescent="0.25"/>
    <row r="989" ht="15" customHeight="1" x14ac:dyDescent="0.25"/>
    <row r="990" ht="15" customHeight="1" x14ac:dyDescent="0.25"/>
    <row r="991" ht="15" customHeight="1" x14ac:dyDescent="0.25"/>
    <row r="992" ht="15" customHeight="1" x14ac:dyDescent="0.25"/>
    <row r="993" ht="15" customHeight="1" x14ac:dyDescent="0.25"/>
    <row r="994" ht="15" customHeight="1" x14ac:dyDescent="0.25"/>
    <row r="995" ht="15" customHeight="1" x14ac:dyDescent="0.25"/>
    <row r="996" ht="15" customHeight="1" x14ac:dyDescent="0.25"/>
    <row r="997" ht="15" customHeight="1" x14ac:dyDescent="0.25"/>
    <row r="998" ht="15" customHeight="1" x14ac:dyDescent="0.25"/>
    <row r="999" ht="15" customHeight="1" x14ac:dyDescent="0.25"/>
    <row r="1000" ht="15" customHeight="1" x14ac:dyDescent="0.25"/>
  </sheetData>
  <mergeCells count="13">
    <mergeCell ref="B91:B92"/>
    <mergeCell ref="C91:C92"/>
    <mergeCell ref="D91:D92"/>
    <mergeCell ref="E91:E92"/>
    <mergeCell ref="F91:F92"/>
    <mergeCell ref="G91:G92"/>
    <mergeCell ref="H91:H92"/>
    <mergeCell ref="C8:C9"/>
    <mergeCell ref="H8:H9"/>
    <mergeCell ref="D8:D9"/>
    <mergeCell ref="E8:E9"/>
    <mergeCell ref="F8:F9"/>
    <mergeCell ref="G8:G9"/>
  </mergeCells>
  <printOptions horizontalCentered="1"/>
  <pageMargins left="0.70866141732283472" right="0.70866141732283472" top="0.74803149606299213" bottom="0.74803149606299213" header="0.31496062992125984" footer="0.31496062992125984"/>
  <pageSetup paperSize="9" scale="51" firstPageNumber="10" orientation="portrait" useFirstPageNumber="1" r:id="rId1"/>
  <headerFooter alignWithMargins="0">
    <oddFooter>&amp;LCWDM Landfill Waste Disposal Facility&amp;RBudget Estimate</oddFooter>
  </headerFooter>
  <rowBreaks count="1" manualBreakCount="1">
    <brk id="82"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J146"/>
  <sheetViews>
    <sheetView topLeftCell="A83" zoomScaleNormal="100" zoomScaleSheetLayoutView="91" workbookViewId="0">
      <selection activeCell="A78" sqref="A78:I147"/>
    </sheetView>
  </sheetViews>
  <sheetFormatPr defaultColWidth="8.90625" defaultRowHeight="14" x14ac:dyDescent="0.25"/>
  <cols>
    <col min="1" max="1" width="3.6328125" style="154" customWidth="1"/>
    <col min="2" max="2" width="13.6328125" style="159" customWidth="1"/>
    <col min="3" max="3" width="15.6328125" style="159" customWidth="1"/>
    <col min="4" max="4" width="70.6328125" style="154" customWidth="1"/>
    <col min="5" max="5" width="10.6328125" style="159" customWidth="1"/>
    <col min="6" max="6" width="15.6328125" style="159" customWidth="1"/>
    <col min="7" max="8" width="15.6328125" style="153" customWidth="1"/>
    <col min="9" max="9" width="3.6328125" style="154" customWidth="1"/>
    <col min="10" max="10" width="12.90625" style="154" bestFit="1" customWidth="1"/>
    <col min="11" max="16384" width="8.90625" style="154"/>
  </cols>
  <sheetData>
    <row r="2" spans="2:8" ht="15" customHeight="1" x14ac:dyDescent="0.25">
      <c r="B2" s="740" t="s">
        <v>384</v>
      </c>
      <c r="C2" s="740"/>
      <c r="D2" s="740"/>
      <c r="E2" s="740"/>
      <c r="F2" s="740"/>
      <c r="G2" s="740"/>
    </row>
    <row r="3" spans="2:8" ht="15" customHeight="1" x14ac:dyDescent="0.25">
      <c r="B3" s="152"/>
      <c r="C3" s="152"/>
      <c r="D3" s="152"/>
      <c r="E3" s="152"/>
      <c r="F3" s="152"/>
      <c r="G3" s="152"/>
    </row>
    <row r="4" spans="2:8" ht="15" customHeight="1" x14ac:dyDescent="0.25">
      <c r="B4" s="155" t="s">
        <v>997</v>
      </c>
      <c r="C4" s="156"/>
      <c r="D4" s="157"/>
      <c r="E4" s="157"/>
      <c r="F4" s="157"/>
      <c r="G4" s="158"/>
    </row>
    <row r="5" spans="2:8" ht="15" customHeight="1" x14ac:dyDescent="0.25">
      <c r="B5" s="155"/>
      <c r="C5" s="156"/>
      <c r="D5" s="157"/>
      <c r="E5" s="157"/>
      <c r="F5" s="157"/>
      <c r="G5" s="158"/>
    </row>
    <row r="6" spans="2:8" ht="15" customHeight="1" x14ac:dyDescent="0.25">
      <c r="B6" s="155" t="s">
        <v>129</v>
      </c>
      <c r="C6" s="155"/>
      <c r="D6" s="157"/>
      <c r="E6" s="157"/>
      <c r="F6" s="157"/>
      <c r="G6" s="158"/>
    </row>
    <row r="7" spans="2:8" ht="15" customHeight="1" thickBot="1" x14ac:dyDescent="0.3"/>
    <row r="8" spans="2:8" ht="15" customHeight="1" x14ac:dyDescent="0.25">
      <c r="B8" s="160" t="s">
        <v>0</v>
      </c>
      <c r="C8" s="161" t="s">
        <v>1</v>
      </c>
      <c r="D8" s="741" t="s">
        <v>2</v>
      </c>
      <c r="E8" s="741" t="s">
        <v>3</v>
      </c>
      <c r="F8" s="743" t="s">
        <v>4</v>
      </c>
      <c r="G8" s="745" t="s">
        <v>5</v>
      </c>
      <c r="H8" s="736" t="s">
        <v>6</v>
      </c>
    </row>
    <row r="9" spans="2:8" ht="15" customHeight="1" x14ac:dyDescent="0.25">
      <c r="B9" s="162" t="s">
        <v>18</v>
      </c>
      <c r="C9" s="163" t="s">
        <v>19</v>
      </c>
      <c r="D9" s="742"/>
      <c r="E9" s="742"/>
      <c r="F9" s="744"/>
      <c r="G9" s="746"/>
      <c r="H9" s="737"/>
    </row>
    <row r="10" spans="2:8" s="168" customFormat="1" ht="15" customHeight="1" x14ac:dyDescent="0.25">
      <c r="B10" s="415"/>
      <c r="C10" s="343"/>
      <c r="D10" s="344"/>
      <c r="E10" s="345"/>
      <c r="F10" s="345"/>
      <c r="G10" s="346"/>
      <c r="H10" s="416"/>
    </row>
    <row r="11" spans="2:8" s="168" customFormat="1" ht="15" customHeight="1" x14ac:dyDescent="0.25">
      <c r="B11" s="164">
        <v>6.1</v>
      </c>
      <c r="C11" s="165" t="s">
        <v>639</v>
      </c>
      <c r="D11" s="166" t="s">
        <v>677</v>
      </c>
      <c r="E11" s="96"/>
      <c r="F11" s="96"/>
      <c r="G11" s="471"/>
      <c r="H11" s="472"/>
    </row>
    <row r="12" spans="2:8" s="168" customFormat="1" ht="15" customHeight="1" x14ac:dyDescent="0.25">
      <c r="B12" s="164"/>
      <c r="C12" s="165"/>
      <c r="D12" s="166"/>
      <c r="E12" s="96"/>
      <c r="F12" s="96"/>
      <c r="G12" s="471"/>
      <c r="H12" s="472"/>
    </row>
    <row r="13" spans="2:8" s="177" customFormat="1" x14ac:dyDescent="0.3">
      <c r="B13" s="418" t="s">
        <v>53</v>
      </c>
      <c r="C13" s="59" t="s">
        <v>8</v>
      </c>
      <c r="D13" s="271" t="s">
        <v>580</v>
      </c>
      <c r="E13" s="59"/>
      <c r="F13" s="59"/>
      <c r="G13" s="348"/>
      <c r="H13" s="405"/>
    </row>
    <row r="14" spans="2:8" s="177" customFormat="1" x14ac:dyDescent="0.3">
      <c r="B14" s="418"/>
      <c r="C14" s="59"/>
      <c r="D14" s="71"/>
      <c r="E14" s="59"/>
      <c r="F14" s="59"/>
      <c r="G14" s="348"/>
      <c r="H14" s="405"/>
    </row>
    <row r="15" spans="2:8" s="177" customFormat="1" x14ac:dyDescent="0.3">
      <c r="B15" s="418"/>
      <c r="C15" s="59"/>
      <c r="D15" s="134" t="s">
        <v>285</v>
      </c>
      <c r="E15" s="59"/>
      <c r="F15" s="59"/>
      <c r="G15" s="348"/>
      <c r="H15" s="405"/>
    </row>
    <row r="16" spans="2:8" s="177" customFormat="1" x14ac:dyDescent="0.3">
      <c r="B16" s="418"/>
      <c r="C16" s="59"/>
      <c r="D16" s="74" t="s">
        <v>286</v>
      </c>
      <c r="E16" s="59"/>
      <c r="F16" s="59"/>
      <c r="G16" s="348"/>
      <c r="H16" s="405"/>
    </row>
    <row r="17" spans="2:8" ht="15" customHeight="1" x14ac:dyDescent="0.3">
      <c r="B17" s="418"/>
      <c r="C17" s="59"/>
      <c r="D17" s="74"/>
      <c r="E17" s="59"/>
      <c r="F17" s="59"/>
      <c r="G17" s="348"/>
      <c r="H17" s="405"/>
    </row>
    <row r="18" spans="2:8" ht="15" customHeight="1" x14ac:dyDescent="0.3">
      <c r="B18" s="418"/>
      <c r="C18" s="59"/>
      <c r="D18" s="74" t="s">
        <v>287</v>
      </c>
      <c r="E18" s="59"/>
      <c r="F18" s="59"/>
      <c r="G18" s="348"/>
      <c r="H18" s="405"/>
    </row>
    <row r="19" spans="2:8" ht="15" customHeight="1" x14ac:dyDescent="0.3">
      <c r="B19" s="418"/>
      <c r="C19" s="59"/>
      <c r="D19" s="71"/>
      <c r="E19" s="59"/>
      <c r="F19" s="59"/>
      <c r="G19" s="348"/>
      <c r="H19" s="405"/>
    </row>
    <row r="20" spans="2:8" ht="15" customHeight="1" x14ac:dyDescent="0.3">
      <c r="B20" s="418"/>
      <c r="C20" s="59"/>
      <c r="D20" s="71" t="s">
        <v>314</v>
      </c>
      <c r="E20" s="59" t="s">
        <v>37</v>
      </c>
      <c r="F20" s="65">
        <v>15</v>
      </c>
      <c r="G20" s="348"/>
      <c r="H20" s="405"/>
    </row>
    <row r="21" spans="2:8" ht="15" customHeight="1" x14ac:dyDescent="0.3">
      <c r="B21" s="418"/>
      <c r="C21" s="59"/>
      <c r="D21" s="71"/>
      <c r="E21" s="59"/>
      <c r="F21" s="65"/>
      <c r="G21" s="348"/>
      <c r="H21" s="405"/>
    </row>
    <row r="22" spans="2:8" s="169" customFormat="1" ht="15" customHeight="1" x14ac:dyDescent="0.3">
      <c r="B22" s="62">
        <v>6.2</v>
      </c>
      <c r="C22" s="57" t="s">
        <v>640</v>
      </c>
      <c r="D22" s="58" t="s">
        <v>16</v>
      </c>
      <c r="E22" s="57"/>
      <c r="F22" s="57"/>
      <c r="G22" s="347"/>
      <c r="H22" s="405"/>
    </row>
    <row r="23" spans="2:8" ht="15" customHeight="1" x14ac:dyDescent="0.3">
      <c r="B23" s="56"/>
      <c r="C23" s="57"/>
      <c r="D23" s="58"/>
      <c r="E23" s="59"/>
      <c r="F23" s="59"/>
      <c r="G23" s="347"/>
      <c r="H23" s="405"/>
    </row>
    <row r="24" spans="2:8" ht="15" customHeight="1" x14ac:dyDescent="0.3">
      <c r="B24" s="417" t="s">
        <v>720</v>
      </c>
      <c r="C24" s="59" t="s">
        <v>7</v>
      </c>
      <c r="D24" s="63" t="s">
        <v>666</v>
      </c>
      <c r="E24" s="59"/>
      <c r="F24" s="59"/>
      <c r="G24" s="347"/>
      <c r="H24" s="405"/>
    </row>
    <row r="25" spans="2:8" ht="15" customHeight="1" x14ac:dyDescent="0.3">
      <c r="B25" s="56"/>
      <c r="C25" s="59"/>
      <c r="D25" s="63"/>
      <c r="E25" s="59"/>
      <c r="F25" s="59"/>
      <c r="G25" s="347"/>
      <c r="H25" s="405"/>
    </row>
    <row r="26" spans="2:8" ht="28" x14ac:dyDescent="0.25">
      <c r="B26" s="56"/>
      <c r="C26" s="59"/>
      <c r="D26" s="121" t="s">
        <v>77</v>
      </c>
      <c r="E26" s="59" t="s">
        <v>49</v>
      </c>
      <c r="F26" s="59">
        <f>26225</f>
        <v>26225</v>
      </c>
      <c r="G26" s="347"/>
      <c r="H26" s="405"/>
    </row>
    <row r="27" spans="2:8" ht="15" customHeight="1" x14ac:dyDescent="0.3">
      <c r="B27" s="56"/>
      <c r="C27" s="57"/>
      <c r="D27" s="58"/>
      <c r="E27" s="59"/>
      <c r="F27" s="59"/>
      <c r="G27" s="347"/>
      <c r="H27" s="405"/>
    </row>
    <row r="28" spans="2:8" s="169" customFormat="1" ht="15" customHeight="1" x14ac:dyDescent="0.3">
      <c r="B28" s="56" t="s">
        <v>721</v>
      </c>
      <c r="C28" s="59" t="s">
        <v>8</v>
      </c>
      <c r="D28" s="272" t="s">
        <v>667</v>
      </c>
      <c r="E28" s="57"/>
      <c r="F28" s="57"/>
      <c r="G28" s="347"/>
      <c r="H28" s="405"/>
    </row>
    <row r="29" spans="2:8" ht="15" customHeight="1" x14ac:dyDescent="0.3">
      <c r="B29" s="56"/>
      <c r="C29" s="59"/>
      <c r="D29" s="63"/>
      <c r="E29" s="59"/>
      <c r="F29" s="59"/>
      <c r="G29" s="347"/>
      <c r="H29" s="405"/>
    </row>
    <row r="30" spans="2:8" ht="15" customHeight="1" x14ac:dyDescent="0.3">
      <c r="B30" s="56"/>
      <c r="C30" s="59" t="s">
        <v>8</v>
      </c>
      <c r="D30" s="63" t="s">
        <v>668</v>
      </c>
      <c r="E30" s="59" t="s">
        <v>37</v>
      </c>
      <c r="F30" s="145">
        <f>(25275)*0.15</f>
        <v>3791.25</v>
      </c>
      <c r="G30" s="347"/>
      <c r="H30" s="405"/>
    </row>
    <row r="31" spans="2:8" ht="15" customHeight="1" x14ac:dyDescent="0.3">
      <c r="B31" s="56"/>
      <c r="C31" s="59"/>
      <c r="D31" s="63"/>
      <c r="E31" s="59"/>
      <c r="F31" s="59"/>
      <c r="G31" s="347"/>
      <c r="H31" s="405"/>
    </row>
    <row r="32" spans="2:8" x14ac:dyDescent="0.25">
      <c r="B32" s="56" t="s">
        <v>722</v>
      </c>
      <c r="C32" s="129" t="s">
        <v>9</v>
      </c>
      <c r="D32" s="273" t="s">
        <v>91</v>
      </c>
      <c r="E32" s="129"/>
      <c r="F32" s="59"/>
      <c r="G32" s="347"/>
      <c r="H32" s="405"/>
    </row>
    <row r="33" spans="2:8" ht="15" customHeight="1" x14ac:dyDescent="0.25">
      <c r="B33" s="56"/>
      <c r="C33" s="171"/>
      <c r="D33" s="85"/>
      <c r="E33" s="129"/>
      <c r="F33" s="59"/>
      <c r="G33" s="347"/>
      <c r="H33" s="405"/>
    </row>
    <row r="34" spans="2:8" ht="27" customHeight="1" x14ac:dyDescent="0.25">
      <c r="B34" s="56"/>
      <c r="C34" s="171"/>
      <c r="D34" s="86" t="s">
        <v>305</v>
      </c>
      <c r="E34" s="129"/>
      <c r="F34" s="59"/>
      <c r="G34" s="347"/>
      <c r="H34" s="405"/>
    </row>
    <row r="35" spans="2:8" ht="15" customHeight="1" x14ac:dyDescent="0.25">
      <c r="B35" s="56"/>
      <c r="C35" s="171"/>
      <c r="D35" s="85"/>
      <c r="E35" s="129"/>
      <c r="F35" s="59"/>
      <c r="G35" s="347"/>
      <c r="H35" s="405"/>
    </row>
    <row r="36" spans="2:8" s="177" customFormat="1" ht="28" x14ac:dyDescent="0.25">
      <c r="B36" s="56"/>
      <c r="C36" s="171"/>
      <c r="D36" s="84" t="s">
        <v>304</v>
      </c>
      <c r="E36" s="59" t="s">
        <v>37</v>
      </c>
      <c r="F36" s="59">
        <v>4553</v>
      </c>
      <c r="G36" s="347"/>
      <c r="H36" s="405"/>
    </row>
    <row r="37" spans="2:8" s="177" customFormat="1" x14ac:dyDescent="0.25">
      <c r="B37" s="56"/>
      <c r="C37" s="59"/>
      <c r="D37" s="154"/>
      <c r="E37" s="59"/>
      <c r="F37" s="59"/>
      <c r="G37" s="347"/>
      <c r="H37" s="405"/>
    </row>
    <row r="38" spans="2:8" s="177" customFormat="1" x14ac:dyDescent="0.3">
      <c r="B38" s="56" t="s">
        <v>723</v>
      </c>
      <c r="C38" s="59" t="s">
        <v>478</v>
      </c>
      <c r="D38" s="272" t="s">
        <v>670</v>
      </c>
      <c r="E38" s="69"/>
      <c r="F38" s="59"/>
      <c r="G38" s="347"/>
      <c r="H38" s="405"/>
    </row>
    <row r="39" spans="2:8" s="177" customFormat="1" x14ac:dyDescent="0.3">
      <c r="B39" s="56"/>
      <c r="C39" s="59"/>
      <c r="D39" s="319"/>
      <c r="E39" s="59"/>
      <c r="F39" s="59"/>
      <c r="G39" s="347"/>
      <c r="H39" s="405"/>
    </row>
    <row r="40" spans="2:8" s="177" customFormat="1" x14ac:dyDescent="0.3">
      <c r="B40" s="56"/>
      <c r="C40" s="59"/>
      <c r="D40" s="71" t="s">
        <v>669</v>
      </c>
      <c r="E40" s="59" t="s">
        <v>37</v>
      </c>
      <c r="F40" s="145">
        <f>(2902+1826)*1.1</f>
        <v>5200.8</v>
      </c>
      <c r="G40" s="347"/>
      <c r="H40" s="405"/>
    </row>
    <row r="41" spans="2:8" s="177" customFormat="1" x14ac:dyDescent="0.3">
      <c r="B41" s="56"/>
      <c r="C41" s="59"/>
      <c r="D41" s="71"/>
      <c r="E41" s="59"/>
      <c r="F41" s="59"/>
      <c r="G41" s="347"/>
      <c r="H41" s="405"/>
    </row>
    <row r="42" spans="2:8" s="177" customFormat="1" x14ac:dyDescent="0.3">
      <c r="B42" s="56" t="s">
        <v>724</v>
      </c>
      <c r="C42" s="59" t="s">
        <v>478</v>
      </c>
      <c r="D42" s="271" t="s">
        <v>671</v>
      </c>
      <c r="E42" s="59"/>
      <c r="F42" s="59"/>
      <c r="G42" s="347"/>
      <c r="H42" s="405"/>
    </row>
    <row r="43" spans="2:8" s="177" customFormat="1" x14ac:dyDescent="0.3">
      <c r="B43" s="56"/>
      <c r="C43" s="59"/>
      <c r="D43" s="71"/>
      <c r="E43" s="59"/>
      <c r="F43" s="59"/>
      <c r="G43" s="347"/>
      <c r="H43" s="405"/>
    </row>
    <row r="44" spans="2:8" s="177" customFormat="1" x14ac:dyDescent="0.3">
      <c r="B44" s="418"/>
      <c r="C44" s="175"/>
      <c r="D44" s="71" t="s">
        <v>669</v>
      </c>
      <c r="E44" s="59" t="s">
        <v>37</v>
      </c>
      <c r="F44" s="487" t="s">
        <v>295</v>
      </c>
      <c r="G44" s="348"/>
      <c r="H44" s="405"/>
    </row>
    <row r="45" spans="2:8" s="177" customFormat="1" x14ac:dyDescent="0.3">
      <c r="B45" s="418"/>
      <c r="C45" s="175"/>
      <c r="D45" s="71"/>
      <c r="E45" s="175"/>
      <c r="F45" s="175"/>
      <c r="G45" s="348"/>
      <c r="H45" s="405"/>
    </row>
    <row r="46" spans="2:8" s="177" customFormat="1" x14ac:dyDescent="0.3">
      <c r="B46" s="418" t="s">
        <v>725</v>
      </c>
      <c r="C46" s="175" t="s">
        <v>414</v>
      </c>
      <c r="D46" s="271" t="s">
        <v>672</v>
      </c>
      <c r="E46" s="175"/>
      <c r="F46" s="175"/>
      <c r="G46" s="348"/>
      <c r="H46" s="405"/>
    </row>
    <row r="47" spans="2:8" s="177" customFormat="1" x14ac:dyDescent="0.3">
      <c r="B47" s="418"/>
      <c r="C47" s="175"/>
      <c r="D47" s="71"/>
      <c r="E47" s="175"/>
      <c r="F47" s="175"/>
      <c r="G47" s="348"/>
      <c r="H47" s="405"/>
    </row>
    <row r="48" spans="2:8" s="177" customFormat="1" ht="28" x14ac:dyDescent="0.25">
      <c r="B48" s="418"/>
      <c r="C48" s="175"/>
      <c r="D48" s="84" t="s">
        <v>673</v>
      </c>
      <c r="E48" s="59" t="s">
        <v>37</v>
      </c>
      <c r="F48" s="175" t="s">
        <v>295</v>
      </c>
      <c r="G48" s="348"/>
      <c r="H48" s="405"/>
    </row>
    <row r="49" spans="2:10" s="177" customFormat="1" x14ac:dyDescent="0.3">
      <c r="B49" s="418"/>
      <c r="C49" s="175"/>
      <c r="D49" s="71"/>
      <c r="E49" s="175"/>
      <c r="F49" s="175"/>
      <c r="G49" s="348"/>
      <c r="H49" s="405"/>
    </row>
    <row r="50" spans="2:10" s="177" customFormat="1" x14ac:dyDescent="0.3">
      <c r="B50" s="418" t="s">
        <v>726</v>
      </c>
      <c r="C50" s="175" t="s">
        <v>674</v>
      </c>
      <c r="D50" s="271" t="s">
        <v>675</v>
      </c>
      <c r="E50" s="175"/>
      <c r="F50" s="175"/>
      <c r="G50" s="348"/>
      <c r="H50" s="405"/>
    </row>
    <row r="51" spans="2:10" s="177" customFormat="1" x14ac:dyDescent="0.3">
      <c r="B51" s="418"/>
      <c r="C51" s="175"/>
      <c r="D51" s="71"/>
      <c r="E51" s="175"/>
      <c r="F51" s="175"/>
      <c r="G51" s="348"/>
      <c r="H51" s="405"/>
    </row>
    <row r="52" spans="2:10" s="177" customFormat="1" x14ac:dyDescent="0.3">
      <c r="B52" s="418"/>
      <c r="C52" s="175"/>
      <c r="D52" s="71" t="s">
        <v>676</v>
      </c>
      <c r="E52" s="59" t="s">
        <v>37</v>
      </c>
      <c r="F52" s="488">
        <f>(7700-1826)*1.1</f>
        <v>6461.4000000000005</v>
      </c>
      <c r="G52" s="347"/>
      <c r="H52" s="405"/>
    </row>
    <row r="53" spans="2:10" s="177" customFormat="1" x14ac:dyDescent="0.3">
      <c r="B53" s="418"/>
      <c r="C53" s="175"/>
      <c r="D53" s="71"/>
      <c r="E53" s="175"/>
      <c r="F53" s="175"/>
      <c r="G53" s="348"/>
      <c r="H53" s="405"/>
    </row>
    <row r="54" spans="2:10" x14ac:dyDescent="0.25">
      <c r="B54" s="62">
        <v>6.3</v>
      </c>
      <c r="C54" s="57" t="s">
        <v>734</v>
      </c>
      <c r="D54" s="172" t="s">
        <v>113</v>
      </c>
      <c r="E54" s="59"/>
      <c r="F54" s="59"/>
      <c r="G54" s="347"/>
      <c r="H54" s="405"/>
      <c r="J54" s="392"/>
    </row>
    <row r="55" spans="2:10" x14ac:dyDescent="0.25">
      <c r="B55" s="56"/>
      <c r="C55" s="59"/>
      <c r="D55" s="176"/>
      <c r="E55" s="59"/>
      <c r="F55" s="59"/>
      <c r="G55" s="347"/>
      <c r="H55" s="405"/>
    </row>
    <row r="56" spans="2:10" ht="28" x14ac:dyDescent="0.25">
      <c r="B56" s="56" t="s">
        <v>54</v>
      </c>
      <c r="C56" s="59" t="s">
        <v>9</v>
      </c>
      <c r="D56" s="432" t="s">
        <v>540</v>
      </c>
      <c r="E56" s="59"/>
      <c r="F56" s="59"/>
      <c r="G56" s="347"/>
      <c r="H56" s="405"/>
    </row>
    <row r="57" spans="2:10" x14ac:dyDescent="0.25">
      <c r="B57" s="56"/>
      <c r="C57" s="59"/>
      <c r="D57" s="174"/>
      <c r="E57" s="59"/>
      <c r="F57" s="59"/>
      <c r="G57" s="347"/>
      <c r="H57" s="405"/>
    </row>
    <row r="58" spans="2:10" ht="28" x14ac:dyDescent="0.25">
      <c r="B58" s="56"/>
      <c r="C58" s="59"/>
      <c r="D58" s="84" t="s">
        <v>541</v>
      </c>
      <c r="E58" s="59" t="s">
        <v>50</v>
      </c>
      <c r="F58" s="59">
        <v>4719</v>
      </c>
      <c r="G58" s="347"/>
      <c r="H58" s="405"/>
    </row>
    <row r="59" spans="2:10" x14ac:dyDescent="0.25">
      <c r="B59" s="56"/>
      <c r="C59" s="59"/>
      <c r="D59" s="84"/>
      <c r="E59" s="59"/>
      <c r="F59" s="59"/>
      <c r="G59" s="347"/>
      <c r="H59" s="405"/>
    </row>
    <row r="60" spans="2:10" ht="28" x14ac:dyDescent="0.25">
      <c r="B60" s="56"/>
      <c r="C60" s="59"/>
      <c r="D60" s="84" t="s">
        <v>736</v>
      </c>
      <c r="E60" s="59" t="s">
        <v>50</v>
      </c>
      <c r="F60" s="145">
        <f>3702*0.15</f>
        <v>555.29999999999995</v>
      </c>
      <c r="G60" s="347"/>
      <c r="H60" s="405"/>
    </row>
    <row r="61" spans="2:10" x14ac:dyDescent="0.25">
      <c r="B61" s="407"/>
      <c r="C61" s="170"/>
      <c r="D61" s="170"/>
      <c r="E61" s="59"/>
      <c r="F61" s="59"/>
      <c r="G61" s="347"/>
      <c r="H61" s="405"/>
    </row>
    <row r="62" spans="2:10" x14ac:dyDescent="0.25">
      <c r="B62" s="62">
        <v>6.4</v>
      </c>
      <c r="C62" s="57" t="s">
        <v>733</v>
      </c>
      <c r="D62" s="172" t="s">
        <v>678</v>
      </c>
      <c r="E62" s="59"/>
      <c r="F62" s="59"/>
      <c r="G62" s="347"/>
      <c r="H62" s="405"/>
    </row>
    <row r="63" spans="2:10" x14ac:dyDescent="0.25">
      <c r="B63" s="56"/>
      <c r="C63" s="59"/>
      <c r="D63" s="170"/>
      <c r="E63" s="59"/>
      <c r="F63" s="59"/>
      <c r="G63" s="347"/>
      <c r="H63" s="405"/>
    </row>
    <row r="64" spans="2:10" x14ac:dyDescent="0.25">
      <c r="B64" s="56" t="s">
        <v>542</v>
      </c>
      <c r="C64" s="59" t="s">
        <v>1052</v>
      </c>
      <c r="D64" s="432" t="s">
        <v>114</v>
      </c>
      <c r="E64" s="59"/>
      <c r="F64" s="59"/>
      <c r="G64" s="347"/>
      <c r="H64" s="405"/>
    </row>
    <row r="65" spans="2:8" x14ac:dyDescent="0.25">
      <c r="B65" s="404"/>
      <c r="C65" s="59" t="s">
        <v>1053</v>
      </c>
      <c r="D65" s="170"/>
      <c r="E65" s="59"/>
      <c r="F65" s="59"/>
      <c r="G65" s="347"/>
      <c r="H65" s="405"/>
    </row>
    <row r="66" spans="2:8" ht="28" x14ac:dyDescent="0.25">
      <c r="B66" s="56"/>
      <c r="C66" s="59"/>
      <c r="D66" s="174" t="s">
        <v>688</v>
      </c>
      <c r="E66" s="59" t="s">
        <v>49</v>
      </c>
      <c r="F66" s="59">
        <v>3702</v>
      </c>
      <c r="G66" s="347"/>
      <c r="H66" s="405"/>
    </row>
    <row r="67" spans="2:8" x14ac:dyDescent="0.25">
      <c r="B67" s="404"/>
      <c r="C67" s="59"/>
      <c r="D67" s="170"/>
      <c r="E67" s="59"/>
      <c r="F67" s="59"/>
      <c r="G67" s="347"/>
      <c r="H67" s="405"/>
    </row>
    <row r="68" spans="2:8" x14ac:dyDescent="0.25">
      <c r="B68" s="62">
        <v>6.5</v>
      </c>
      <c r="C68" s="57" t="s">
        <v>732</v>
      </c>
      <c r="D68" s="172" t="s">
        <v>679</v>
      </c>
      <c r="E68" s="59"/>
      <c r="F68" s="59"/>
      <c r="G68" s="347"/>
      <c r="H68" s="405"/>
    </row>
    <row r="69" spans="2:8" ht="15" customHeight="1" x14ac:dyDescent="0.25">
      <c r="B69" s="56"/>
      <c r="C69" s="57" t="s">
        <v>1054</v>
      </c>
      <c r="D69" s="170"/>
      <c r="E69" s="59"/>
      <c r="F69" s="59"/>
      <c r="G69" s="347"/>
      <c r="H69" s="405"/>
    </row>
    <row r="70" spans="2:8" x14ac:dyDescent="0.25">
      <c r="B70" s="56" t="s">
        <v>543</v>
      </c>
      <c r="C70" s="59" t="s">
        <v>680</v>
      </c>
      <c r="D70" s="473" t="s">
        <v>681</v>
      </c>
      <c r="E70" s="59" t="s">
        <v>36</v>
      </c>
      <c r="F70" s="59">
        <v>445</v>
      </c>
      <c r="G70" s="347"/>
      <c r="H70" s="405"/>
    </row>
    <row r="71" spans="2:8" x14ac:dyDescent="0.25">
      <c r="B71" s="404"/>
      <c r="C71" s="59"/>
      <c r="D71" s="474"/>
      <c r="E71" s="59"/>
      <c r="F71" s="59"/>
      <c r="G71" s="347"/>
      <c r="H71" s="405"/>
    </row>
    <row r="72" spans="2:8" x14ac:dyDescent="0.25">
      <c r="B72" s="56"/>
      <c r="C72" s="59" t="s">
        <v>680</v>
      </c>
      <c r="D72" s="474" t="s">
        <v>682</v>
      </c>
      <c r="E72" s="59" t="s">
        <v>36</v>
      </c>
      <c r="F72" s="145">
        <v>70</v>
      </c>
      <c r="G72" s="347"/>
      <c r="H72" s="405"/>
    </row>
    <row r="73" spans="2:8" s="169" customFormat="1" x14ac:dyDescent="0.25">
      <c r="B73" s="407"/>
      <c r="C73" s="170"/>
      <c r="D73" s="474"/>
      <c r="E73" s="170"/>
      <c r="F73" s="145"/>
      <c r="G73" s="347"/>
      <c r="H73" s="405"/>
    </row>
    <row r="74" spans="2:8" ht="15" customHeight="1" x14ac:dyDescent="0.25">
      <c r="B74" s="56"/>
      <c r="C74" s="59" t="s">
        <v>680</v>
      </c>
      <c r="D74" s="473" t="s">
        <v>683</v>
      </c>
      <c r="E74" s="59" t="s">
        <v>36</v>
      </c>
      <c r="F74" s="59">
        <v>36</v>
      </c>
      <c r="G74" s="347"/>
      <c r="H74" s="405"/>
    </row>
    <row r="75" spans="2:8" ht="15" customHeight="1" x14ac:dyDescent="0.25">
      <c r="B75" s="56"/>
      <c r="C75" s="59"/>
      <c r="D75" s="174"/>
      <c r="E75" s="59"/>
      <c r="F75" s="59"/>
      <c r="G75" s="347"/>
      <c r="H75" s="405"/>
    </row>
    <row r="76" spans="2:8" ht="15" customHeight="1" thickBot="1" x14ac:dyDescent="0.3">
      <c r="B76" s="738" t="s">
        <v>30</v>
      </c>
      <c r="C76" s="739"/>
      <c r="D76" s="739"/>
      <c r="E76" s="739"/>
      <c r="F76" s="739"/>
      <c r="G76" s="739"/>
      <c r="H76" s="113"/>
    </row>
    <row r="77" spans="2:8" ht="15" customHeight="1" x14ac:dyDescent="0.25">
      <c r="B77" s="447"/>
      <c r="C77" s="447"/>
      <c r="D77" s="447"/>
      <c r="E77" s="447"/>
      <c r="F77" s="447"/>
      <c r="G77" s="447"/>
      <c r="H77" s="367"/>
    </row>
    <row r="78" spans="2:8" ht="15" customHeight="1" x14ac:dyDescent="0.25">
      <c r="B78" s="447"/>
      <c r="C78" s="447"/>
      <c r="D78" s="447"/>
      <c r="E78" s="447"/>
      <c r="F78" s="447"/>
      <c r="G78" s="447"/>
      <c r="H78" s="367"/>
    </row>
    <row r="79" spans="2:8" ht="15" customHeight="1" x14ac:dyDescent="0.25">
      <c r="B79" s="740" t="s">
        <v>384</v>
      </c>
      <c r="C79" s="740"/>
      <c r="D79" s="740"/>
      <c r="E79" s="740"/>
      <c r="F79" s="740"/>
      <c r="G79" s="740"/>
    </row>
    <row r="80" spans="2:8" x14ac:dyDescent="0.25">
      <c r="B80" s="152"/>
      <c r="C80" s="152"/>
      <c r="D80" s="152"/>
      <c r="E80" s="152"/>
      <c r="F80" s="152"/>
      <c r="G80" s="152"/>
    </row>
    <row r="81" spans="2:8" x14ac:dyDescent="0.25">
      <c r="B81" s="155" t="s">
        <v>997</v>
      </c>
      <c r="C81" s="156"/>
      <c r="D81" s="157"/>
      <c r="E81" s="157"/>
      <c r="F81" s="157"/>
      <c r="G81" s="158"/>
    </row>
    <row r="82" spans="2:8" x14ac:dyDescent="0.25">
      <c r="B82" s="155"/>
      <c r="C82" s="156"/>
      <c r="D82" s="157"/>
      <c r="E82" s="157"/>
      <c r="F82" s="157"/>
      <c r="G82" s="158"/>
    </row>
    <row r="83" spans="2:8" x14ac:dyDescent="0.25">
      <c r="B83" s="155" t="s">
        <v>129</v>
      </c>
      <c r="C83" s="155"/>
      <c r="D83" s="157"/>
      <c r="E83" s="157"/>
      <c r="F83" s="157"/>
      <c r="G83" s="158"/>
    </row>
    <row r="84" spans="2:8" ht="14.5" thickBot="1" x14ac:dyDescent="0.3"/>
    <row r="85" spans="2:8" x14ac:dyDescent="0.25">
      <c r="B85" s="160" t="s">
        <v>0</v>
      </c>
      <c r="C85" s="161" t="s">
        <v>1</v>
      </c>
      <c r="D85" s="741" t="s">
        <v>2</v>
      </c>
      <c r="E85" s="741" t="s">
        <v>3</v>
      </c>
      <c r="F85" s="743" t="s">
        <v>4</v>
      </c>
      <c r="G85" s="745" t="s">
        <v>5</v>
      </c>
      <c r="H85" s="736" t="s">
        <v>6</v>
      </c>
    </row>
    <row r="86" spans="2:8" x14ac:dyDescent="0.25">
      <c r="B86" s="162" t="s">
        <v>18</v>
      </c>
      <c r="C86" s="163" t="s">
        <v>19</v>
      </c>
      <c r="D86" s="742"/>
      <c r="E86" s="742"/>
      <c r="F86" s="744"/>
      <c r="G86" s="746"/>
      <c r="H86" s="737"/>
    </row>
    <row r="87" spans="2:8" x14ac:dyDescent="0.25">
      <c r="B87" s="712" t="s">
        <v>42</v>
      </c>
      <c r="C87" s="713"/>
      <c r="D87" s="713"/>
      <c r="E87" s="713"/>
      <c r="F87" s="713"/>
      <c r="G87" s="714"/>
      <c r="H87" s="312"/>
    </row>
    <row r="88" spans="2:8" x14ac:dyDescent="0.3">
      <c r="B88" s="56"/>
      <c r="C88" s="59"/>
      <c r="D88" s="272"/>
      <c r="E88" s="59"/>
      <c r="F88" s="59"/>
      <c r="G88" s="347"/>
      <c r="H88" s="634"/>
    </row>
    <row r="89" spans="2:8" x14ac:dyDescent="0.3">
      <c r="B89" s="62">
        <v>6.6</v>
      </c>
      <c r="C89" s="57" t="s">
        <v>729</v>
      </c>
      <c r="D89" s="58" t="s">
        <v>378</v>
      </c>
      <c r="E89" s="59"/>
      <c r="F89" s="59"/>
      <c r="G89" s="347"/>
      <c r="H89" s="634"/>
    </row>
    <row r="90" spans="2:8" x14ac:dyDescent="0.3">
      <c r="B90" s="62"/>
      <c r="C90" s="57" t="s">
        <v>1055</v>
      </c>
      <c r="D90" s="58"/>
      <c r="E90" s="57"/>
      <c r="F90" s="57"/>
      <c r="G90" s="347"/>
      <c r="H90" s="634"/>
    </row>
    <row r="91" spans="2:8" ht="28" x14ac:dyDescent="0.3">
      <c r="B91" s="56" t="s">
        <v>306</v>
      </c>
      <c r="C91" s="59" t="s">
        <v>116</v>
      </c>
      <c r="D91" s="271" t="s">
        <v>115</v>
      </c>
      <c r="E91" s="59"/>
      <c r="F91" s="59"/>
      <c r="G91" s="347"/>
      <c r="H91" s="634"/>
    </row>
    <row r="92" spans="2:8" x14ac:dyDescent="0.3">
      <c r="B92" s="56"/>
      <c r="C92" s="59"/>
      <c r="D92" s="272"/>
      <c r="E92" s="59"/>
      <c r="F92" s="59"/>
      <c r="G92" s="347"/>
      <c r="H92" s="634"/>
    </row>
    <row r="93" spans="2:8" x14ac:dyDescent="0.3">
      <c r="B93" s="56"/>
      <c r="C93" s="59"/>
      <c r="D93" s="63" t="s">
        <v>545</v>
      </c>
      <c r="E93" s="59" t="s">
        <v>33</v>
      </c>
      <c r="F93" s="59">
        <v>1</v>
      </c>
      <c r="G93" s="347"/>
      <c r="H93" s="405"/>
    </row>
    <row r="94" spans="2:8" x14ac:dyDescent="0.3">
      <c r="B94" s="56"/>
      <c r="C94" s="69"/>
      <c r="D94" s="70"/>
      <c r="E94" s="69"/>
      <c r="F94" s="59"/>
      <c r="G94" s="347"/>
      <c r="H94" s="634"/>
    </row>
    <row r="95" spans="2:8" x14ac:dyDescent="0.3">
      <c r="B95" s="56" t="s">
        <v>544</v>
      </c>
      <c r="C95" s="59" t="s">
        <v>542</v>
      </c>
      <c r="D95" s="272" t="s">
        <v>684</v>
      </c>
      <c r="E95" s="69"/>
      <c r="F95" s="59"/>
      <c r="G95" s="347"/>
      <c r="H95" s="634"/>
    </row>
    <row r="96" spans="2:8" x14ac:dyDescent="0.25">
      <c r="B96" s="56"/>
      <c r="C96" s="69"/>
      <c r="E96" s="69"/>
      <c r="F96" s="59"/>
      <c r="G96" s="347"/>
      <c r="H96" s="634"/>
    </row>
    <row r="97" spans="2:8" x14ac:dyDescent="0.25">
      <c r="B97" s="56"/>
      <c r="C97" s="69"/>
      <c r="D97" s="480" t="s">
        <v>727</v>
      </c>
      <c r="E97" s="69"/>
      <c r="F97" s="59"/>
      <c r="G97" s="347"/>
      <c r="H97" s="634"/>
    </row>
    <row r="98" spans="2:8" x14ac:dyDescent="0.25">
      <c r="B98" s="56"/>
      <c r="C98" s="69"/>
      <c r="E98" s="69"/>
      <c r="F98" s="59"/>
      <c r="G98" s="347"/>
      <c r="H98" s="634"/>
    </row>
    <row r="99" spans="2:8" x14ac:dyDescent="0.3">
      <c r="B99" s="56"/>
      <c r="C99" s="69"/>
      <c r="D99" s="475" t="s">
        <v>685</v>
      </c>
      <c r="E99" s="59" t="s">
        <v>36</v>
      </c>
      <c r="F99" s="145">
        <f>(72+40)*1.025</f>
        <v>114.79999999999998</v>
      </c>
      <c r="G99" s="347"/>
      <c r="H99" s="405"/>
    </row>
    <row r="100" spans="2:8" x14ac:dyDescent="0.3">
      <c r="B100" s="56"/>
      <c r="C100" s="69"/>
      <c r="D100" s="475"/>
      <c r="E100" s="59"/>
      <c r="F100" s="59"/>
      <c r="G100" s="347"/>
      <c r="H100" s="405"/>
    </row>
    <row r="101" spans="2:8" x14ac:dyDescent="0.3">
      <c r="B101" s="56"/>
      <c r="C101" s="69"/>
      <c r="D101" s="475" t="s">
        <v>686</v>
      </c>
      <c r="E101" s="59" t="s">
        <v>33</v>
      </c>
      <c r="F101" s="59">
        <v>1</v>
      </c>
      <c r="G101" s="347"/>
      <c r="H101" s="405"/>
    </row>
    <row r="102" spans="2:8" x14ac:dyDescent="0.3">
      <c r="B102" s="56"/>
      <c r="C102" s="59"/>
      <c r="D102" s="319"/>
      <c r="E102" s="59"/>
      <c r="F102" s="59"/>
      <c r="G102" s="347"/>
      <c r="H102" s="634"/>
    </row>
    <row r="103" spans="2:8" x14ac:dyDescent="0.3">
      <c r="B103" s="62">
        <v>6.7</v>
      </c>
      <c r="C103" s="57" t="s">
        <v>728</v>
      </c>
      <c r="D103" s="446" t="s">
        <v>307</v>
      </c>
      <c r="E103" s="59"/>
      <c r="F103" s="59"/>
      <c r="G103" s="347"/>
      <c r="H103" s="634"/>
    </row>
    <row r="104" spans="2:8" x14ac:dyDescent="0.3">
      <c r="B104" s="418"/>
      <c r="C104" s="175"/>
      <c r="D104" s="71"/>
      <c r="E104" s="175"/>
      <c r="F104" s="175"/>
      <c r="G104" s="348"/>
      <c r="H104" s="634"/>
    </row>
    <row r="105" spans="2:8" x14ac:dyDescent="0.3">
      <c r="B105" s="418" t="s">
        <v>730</v>
      </c>
      <c r="C105" s="175"/>
      <c r="D105" s="71" t="s">
        <v>308</v>
      </c>
      <c r="E105" s="175"/>
      <c r="F105" s="175"/>
      <c r="G105" s="348"/>
      <c r="H105" s="634"/>
    </row>
    <row r="106" spans="2:8" x14ac:dyDescent="0.3">
      <c r="B106" s="418"/>
      <c r="C106" s="175"/>
      <c r="D106" s="71"/>
      <c r="E106" s="175"/>
      <c r="F106" s="175"/>
      <c r="G106" s="348"/>
      <c r="H106" s="634"/>
    </row>
    <row r="107" spans="2:8" x14ac:dyDescent="0.3">
      <c r="B107" s="418"/>
      <c r="C107" s="59" t="s">
        <v>107</v>
      </c>
      <c r="D107" s="271" t="s">
        <v>309</v>
      </c>
      <c r="E107" s="59"/>
      <c r="F107" s="59"/>
      <c r="G107" s="348"/>
      <c r="H107" s="634"/>
    </row>
    <row r="108" spans="2:8" x14ac:dyDescent="0.3">
      <c r="B108" s="418"/>
      <c r="C108" s="59"/>
      <c r="D108" s="71"/>
      <c r="E108" s="59"/>
      <c r="F108" s="59"/>
      <c r="G108" s="348"/>
      <c r="H108" s="634"/>
    </row>
    <row r="109" spans="2:8" x14ac:dyDescent="0.3">
      <c r="B109" s="418"/>
      <c r="C109" s="59"/>
      <c r="D109" s="134" t="s">
        <v>310</v>
      </c>
      <c r="E109" s="59" t="s">
        <v>36</v>
      </c>
      <c r="F109" s="59">
        <v>24</v>
      </c>
      <c r="G109" s="348"/>
      <c r="H109" s="405"/>
    </row>
    <row r="110" spans="2:8" x14ac:dyDescent="0.3">
      <c r="B110" s="418"/>
      <c r="C110" s="59"/>
      <c r="D110" s="74"/>
      <c r="E110" s="59"/>
      <c r="F110" s="59"/>
      <c r="G110" s="348"/>
      <c r="H110" s="634"/>
    </row>
    <row r="111" spans="2:8" x14ac:dyDescent="0.3">
      <c r="B111" s="418" t="s">
        <v>731</v>
      </c>
      <c r="C111" s="59" t="s">
        <v>312</v>
      </c>
      <c r="D111" s="74" t="s">
        <v>311</v>
      </c>
      <c r="E111" s="59"/>
      <c r="F111" s="59"/>
      <c r="G111" s="348"/>
      <c r="H111" s="634"/>
    </row>
    <row r="112" spans="2:8" x14ac:dyDescent="0.3">
      <c r="B112" s="418"/>
      <c r="C112" s="59"/>
      <c r="D112" s="74"/>
      <c r="E112" s="59"/>
      <c r="F112" s="59"/>
      <c r="G112" s="348"/>
      <c r="H112" s="634"/>
    </row>
    <row r="113" spans="2:8" x14ac:dyDescent="0.3">
      <c r="B113" s="418"/>
      <c r="C113" s="59"/>
      <c r="D113" s="71" t="s">
        <v>313</v>
      </c>
      <c r="E113" s="59" t="s">
        <v>33</v>
      </c>
      <c r="F113" s="59">
        <v>2</v>
      </c>
      <c r="G113" s="348"/>
      <c r="H113" s="405"/>
    </row>
    <row r="114" spans="2:8" x14ac:dyDescent="0.3">
      <c r="B114" s="418"/>
      <c r="C114" s="59"/>
      <c r="D114" s="71"/>
      <c r="E114" s="59"/>
      <c r="F114" s="65"/>
      <c r="G114" s="348"/>
      <c r="H114" s="634"/>
    </row>
    <row r="115" spans="2:8" x14ac:dyDescent="0.3">
      <c r="B115" s="418"/>
      <c r="C115" s="59"/>
      <c r="D115" s="71"/>
      <c r="E115" s="59"/>
      <c r="F115" s="65"/>
      <c r="G115" s="348"/>
      <c r="H115" s="634"/>
    </row>
    <row r="116" spans="2:8" x14ac:dyDescent="0.3">
      <c r="B116" s="62"/>
      <c r="C116" s="57"/>
      <c r="D116" s="58"/>
      <c r="E116" s="129"/>
      <c r="F116" s="59"/>
      <c r="G116" s="347"/>
      <c r="H116" s="634"/>
    </row>
    <row r="117" spans="2:8" x14ac:dyDescent="0.25">
      <c r="B117" s="56"/>
      <c r="C117" s="171"/>
      <c r="D117" s="349"/>
      <c r="E117" s="129"/>
      <c r="F117" s="59"/>
      <c r="G117" s="347"/>
      <c r="H117" s="634"/>
    </row>
    <row r="118" spans="2:8" x14ac:dyDescent="0.25">
      <c r="B118" s="56"/>
      <c r="C118" s="129"/>
      <c r="D118" s="273"/>
      <c r="E118" s="129"/>
      <c r="F118" s="59"/>
      <c r="G118" s="347"/>
      <c r="H118" s="634"/>
    </row>
    <row r="119" spans="2:8" x14ac:dyDescent="0.25">
      <c r="B119" s="56"/>
      <c r="C119" s="171"/>
      <c r="D119" s="85"/>
      <c r="E119" s="129"/>
      <c r="F119" s="59"/>
      <c r="G119" s="347"/>
      <c r="H119" s="634"/>
    </row>
    <row r="120" spans="2:8" x14ac:dyDescent="0.25">
      <c r="B120" s="56"/>
      <c r="C120" s="171"/>
      <c r="D120" s="86"/>
      <c r="E120" s="129"/>
      <c r="F120" s="59"/>
      <c r="G120" s="347"/>
      <c r="H120" s="634"/>
    </row>
    <row r="121" spans="2:8" x14ac:dyDescent="0.25">
      <c r="B121" s="56"/>
      <c r="C121" s="171"/>
      <c r="D121" s="85"/>
      <c r="E121" s="129"/>
      <c r="F121" s="59"/>
      <c r="G121" s="347"/>
      <c r="H121" s="634"/>
    </row>
    <row r="122" spans="2:8" x14ac:dyDescent="0.25">
      <c r="B122" s="56"/>
      <c r="C122" s="171"/>
      <c r="D122" s="84"/>
      <c r="E122" s="129"/>
      <c r="F122" s="59"/>
      <c r="G122" s="347"/>
      <c r="H122" s="634"/>
    </row>
    <row r="123" spans="2:8" x14ac:dyDescent="0.25">
      <c r="B123" s="56"/>
      <c r="C123" s="171"/>
      <c r="D123" s="84"/>
      <c r="E123" s="129"/>
      <c r="F123" s="59"/>
      <c r="G123" s="347"/>
      <c r="H123" s="634"/>
    </row>
    <row r="124" spans="2:8" x14ac:dyDescent="0.25">
      <c r="B124" s="62"/>
      <c r="C124" s="57"/>
      <c r="D124" s="172"/>
      <c r="E124" s="129"/>
      <c r="F124" s="59"/>
      <c r="G124" s="347"/>
      <c r="H124" s="634"/>
    </row>
    <row r="125" spans="2:8" x14ac:dyDescent="0.25">
      <c r="B125" s="56"/>
      <c r="C125" s="59"/>
      <c r="D125" s="173"/>
      <c r="E125" s="129"/>
      <c r="F125" s="59"/>
      <c r="G125" s="347"/>
      <c r="H125" s="634"/>
    </row>
    <row r="126" spans="2:8" x14ac:dyDescent="0.25">
      <c r="B126" s="56"/>
      <c r="C126" s="59"/>
      <c r="D126" s="174"/>
      <c r="E126" s="129"/>
      <c r="F126" s="59"/>
      <c r="G126" s="347"/>
      <c r="H126" s="634"/>
    </row>
    <row r="127" spans="2:8" x14ac:dyDescent="0.25">
      <c r="B127" s="56"/>
      <c r="C127" s="175"/>
      <c r="D127" s="174"/>
      <c r="E127" s="129"/>
      <c r="F127" s="59"/>
      <c r="G127" s="347"/>
      <c r="H127" s="634"/>
    </row>
    <row r="128" spans="2:8" x14ac:dyDescent="0.25">
      <c r="B128" s="56"/>
      <c r="C128" s="175"/>
      <c r="D128" s="84"/>
      <c r="E128" s="59"/>
      <c r="F128" s="59"/>
      <c r="G128" s="347"/>
      <c r="H128" s="634"/>
    </row>
    <row r="129" spans="2:8" x14ac:dyDescent="0.25">
      <c r="B129" s="56"/>
      <c r="C129" s="59"/>
      <c r="D129" s="170"/>
      <c r="E129" s="59"/>
      <c r="F129" s="59"/>
      <c r="G129" s="60"/>
      <c r="H129" s="634"/>
    </row>
    <row r="130" spans="2:8" x14ac:dyDescent="0.25">
      <c r="B130" s="62"/>
      <c r="C130" s="57"/>
      <c r="D130" s="172"/>
      <c r="E130" s="59"/>
      <c r="F130" s="59"/>
      <c r="G130" s="347"/>
      <c r="H130" s="634"/>
    </row>
    <row r="131" spans="2:8" x14ac:dyDescent="0.25">
      <c r="B131" s="56"/>
      <c r="C131" s="59"/>
      <c r="D131" s="176"/>
      <c r="E131" s="59"/>
      <c r="F131" s="59"/>
      <c r="G131" s="347"/>
      <c r="H131" s="634"/>
    </row>
    <row r="132" spans="2:8" x14ac:dyDescent="0.25">
      <c r="B132" s="56"/>
      <c r="C132" s="59"/>
      <c r="D132" s="174"/>
      <c r="E132" s="59"/>
      <c r="F132" s="59"/>
      <c r="G132" s="347"/>
      <c r="H132" s="634"/>
    </row>
    <row r="133" spans="2:8" x14ac:dyDescent="0.25">
      <c r="B133" s="56"/>
      <c r="C133" s="59"/>
      <c r="D133" s="174"/>
      <c r="E133" s="59"/>
      <c r="F133" s="59"/>
      <c r="G133" s="347"/>
      <c r="H133" s="634"/>
    </row>
    <row r="134" spans="2:8" x14ac:dyDescent="0.25">
      <c r="B134" s="56"/>
      <c r="C134" s="59"/>
      <c r="D134" s="84"/>
      <c r="E134" s="59"/>
      <c r="F134" s="59"/>
      <c r="G134" s="347"/>
      <c r="H134" s="634"/>
    </row>
    <row r="135" spans="2:8" x14ac:dyDescent="0.25">
      <c r="B135" s="407"/>
      <c r="C135" s="170"/>
      <c r="D135" s="170"/>
      <c r="E135" s="59"/>
      <c r="F135" s="59"/>
      <c r="G135" s="347"/>
      <c r="H135" s="634"/>
    </row>
    <row r="136" spans="2:8" x14ac:dyDescent="0.25">
      <c r="B136" s="56"/>
      <c r="C136" s="170"/>
      <c r="D136" s="170"/>
      <c r="E136" s="59"/>
      <c r="F136" s="59"/>
      <c r="G136" s="347"/>
      <c r="H136" s="634"/>
    </row>
    <row r="137" spans="2:8" x14ac:dyDescent="0.25">
      <c r="B137" s="56"/>
      <c r="C137" s="59"/>
      <c r="D137" s="170"/>
      <c r="E137" s="59"/>
      <c r="F137" s="59"/>
      <c r="G137" s="60"/>
      <c r="H137" s="634"/>
    </row>
    <row r="138" spans="2:8" x14ac:dyDescent="0.25">
      <c r="B138" s="62"/>
      <c r="C138" s="57"/>
      <c r="D138" s="172"/>
      <c r="E138" s="59"/>
      <c r="F138" s="59"/>
      <c r="G138" s="347"/>
      <c r="H138" s="634"/>
    </row>
    <row r="139" spans="2:8" x14ac:dyDescent="0.25">
      <c r="B139" s="56"/>
      <c r="C139" s="59"/>
      <c r="D139" s="170"/>
      <c r="E139" s="59"/>
      <c r="F139" s="59"/>
      <c r="G139" s="347"/>
      <c r="H139" s="634"/>
    </row>
    <row r="140" spans="2:8" x14ac:dyDescent="0.25">
      <c r="B140" s="56"/>
      <c r="C140" s="59"/>
      <c r="D140" s="174"/>
      <c r="E140" s="59"/>
      <c r="F140" s="59"/>
      <c r="G140" s="347"/>
      <c r="H140" s="634"/>
    </row>
    <row r="141" spans="2:8" x14ac:dyDescent="0.25">
      <c r="B141" s="404"/>
      <c r="C141" s="59"/>
      <c r="D141" s="170"/>
      <c r="E141" s="59"/>
      <c r="F141" s="59"/>
      <c r="G141" s="347"/>
      <c r="H141" s="634"/>
    </row>
    <row r="142" spans="2:8" x14ac:dyDescent="0.3">
      <c r="B142" s="406"/>
      <c r="C142" s="179"/>
      <c r="D142" s="58"/>
      <c r="E142" s="57"/>
      <c r="F142" s="57"/>
      <c r="G142" s="351"/>
      <c r="H142" s="634"/>
    </row>
    <row r="143" spans="2:8" x14ac:dyDescent="0.3">
      <c r="B143" s="404"/>
      <c r="C143" s="180"/>
      <c r="D143" s="63"/>
      <c r="E143" s="59"/>
      <c r="F143" s="59"/>
      <c r="G143" s="60"/>
      <c r="H143" s="634"/>
    </row>
    <row r="144" spans="2:8" x14ac:dyDescent="0.3">
      <c r="B144" s="404"/>
      <c r="C144" s="180"/>
      <c r="D144" s="63"/>
      <c r="E144" s="180"/>
      <c r="F144" s="180"/>
      <c r="G144" s="350"/>
      <c r="H144" s="634"/>
    </row>
    <row r="145" spans="2:8" x14ac:dyDescent="0.25">
      <c r="B145" s="108"/>
      <c r="C145" s="281"/>
      <c r="D145" s="282"/>
      <c r="E145" s="281"/>
      <c r="F145" s="281"/>
      <c r="G145" s="283"/>
      <c r="H145" s="634"/>
    </row>
    <row r="146" spans="2:8" ht="14.5" thickBot="1" x14ac:dyDescent="0.3">
      <c r="B146" s="738" t="s">
        <v>12</v>
      </c>
      <c r="C146" s="739"/>
      <c r="D146" s="739"/>
      <c r="E146" s="739"/>
      <c r="F146" s="739"/>
      <c r="G146" s="747"/>
      <c r="H146" s="620"/>
    </row>
  </sheetData>
  <mergeCells count="15">
    <mergeCell ref="D85:D86"/>
    <mergeCell ref="E85:E86"/>
    <mergeCell ref="F85:F86"/>
    <mergeCell ref="G85:G86"/>
    <mergeCell ref="B146:G146"/>
    <mergeCell ref="H85:H86"/>
    <mergeCell ref="B87:G87"/>
    <mergeCell ref="B76:G76"/>
    <mergeCell ref="H8:H9"/>
    <mergeCell ref="B2:G2"/>
    <mergeCell ref="D8:D9"/>
    <mergeCell ref="E8:E9"/>
    <mergeCell ref="F8:F9"/>
    <mergeCell ref="G8:G9"/>
    <mergeCell ref="B79:G79"/>
  </mergeCells>
  <printOptions horizontalCentered="1"/>
  <pageMargins left="0.70866141732283472" right="0.70866141732283472" top="0.74803149606299213" bottom="0.74803149606299213" header="0.31496062992125984" footer="0.31496062992125984"/>
  <pageSetup paperSize="9" scale="48" orientation="portrait" r:id="rId1"/>
  <headerFooter>
    <oddFooter>&amp;LDevon Landfill Waste Disposal Facility&amp;RBudget Estimate</oddFooter>
  </headerFooter>
  <rowBreaks count="1" manualBreakCount="1">
    <brk id="7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B2:H468"/>
  <sheetViews>
    <sheetView topLeftCell="A44" zoomScaleNormal="100" zoomScaleSheetLayoutView="100" workbookViewId="0">
      <selection activeCell="D65" sqref="D65:D66"/>
    </sheetView>
  </sheetViews>
  <sheetFormatPr defaultColWidth="8.90625" defaultRowHeight="14" x14ac:dyDescent="0.25"/>
  <cols>
    <col min="1" max="1" width="3.453125" style="16" customWidth="1"/>
    <col min="2" max="2" width="13.6328125" style="511" customWidth="1"/>
    <col min="3" max="3" width="15.6328125" style="511" customWidth="1"/>
    <col min="4" max="4" width="70.6328125" style="497" customWidth="1"/>
    <col min="5" max="5" width="10.6328125" style="511" customWidth="1"/>
    <col min="6" max="6" width="15.6328125" style="511" customWidth="1"/>
    <col min="7" max="7" width="15.6328125" style="512" customWidth="1"/>
    <col min="8" max="8" width="15.6328125" style="513" customWidth="1"/>
    <col min="9" max="9" width="2.6328125" style="16" customWidth="1"/>
    <col min="10" max="16384" width="8.90625" style="16"/>
  </cols>
  <sheetData>
    <row r="2" spans="2:8" ht="15" customHeight="1" x14ac:dyDescent="0.3">
      <c r="B2" s="750" t="s">
        <v>384</v>
      </c>
      <c r="C2" s="750"/>
      <c r="D2" s="750"/>
      <c r="E2" s="750"/>
      <c r="F2" s="750"/>
      <c r="G2" s="750"/>
      <c r="H2" s="490"/>
    </row>
    <row r="3" spans="2:8" ht="15" customHeight="1" x14ac:dyDescent="0.3">
      <c r="B3" s="489"/>
      <c r="C3" s="489"/>
      <c r="D3" s="489"/>
      <c r="E3" s="489"/>
      <c r="F3" s="489"/>
      <c r="G3" s="489"/>
      <c r="H3" s="490"/>
    </row>
    <row r="4" spans="2:8" ht="15" customHeight="1" x14ac:dyDescent="0.3">
      <c r="B4" s="491" t="s">
        <v>992</v>
      </c>
      <c r="C4" s="492"/>
      <c r="D4" s="9"/>
      <c r="E4" s="9"/>
      <c r="F4" s="9"/>
      <c r="G4" s="493"/>
      <c r="H4" s="490"/>
    </row>
    <row r="5" spans="2:8" ht="15" customHeight="1" x14ac:dyDescent="0.3">
      <c r="B5" s="491"/>
      <c r="C5" s="492"/>
      <c r="D5" s="9"/>
      <c r="E5" s="9"/>
      <c r="F5" s="9"/>
      <c r="G5" s="493"/>
      <c r="H5" s="490"/>
    </row>
    <row r="6" spans="2:8" ht="15" customHeight="1" x14ac:dyDescent="0.3">
      <c r="B6" s="494" t="s">
        <v>290</v>
      </c>
      <c r="C6" s="492"/>
      <c r="D6" s="9"/>
      <c r="E6" s="9"/>
      <c r="F6" s="9"/>
      <c r="G6" s="493"/>
      <c r="H6" s="490"/>
    </row>
    <row r="7" spans="2:8" ht="15" customHeight="1" thickBot="1" x14ac:dyDescent="0.3">
      <c r="B7" s="495"/>
      <c r="C7" s="496"/>
      <c r="E7" s="497"/>
      <c r="F7" s="497"/>
      <c r="G7" s="498"/>
      <c r="H7" s="490"/>
    </row>
    <row r="8" spans="2:8" ht="15" customHeight="1" x14ac:dyDescent="0.25">
      <c r="B8" s="690" t="s">
        <v>43</v>
      </c>
      <c r="C8" s="692" t="s">
        <v>44</v>
      </c>
      <c r="D8" s="694" t="s">
        <v>2</v>
      </c>
      <c r="E8" s="694" t="s">
        <v>3</v>
      </c>
      <c r="F8" s="694" t="s">
        <v>4</v>
      </c>
      <c r="G8" s="751" t="s">
        <v>5</v>
      </c>
      <c r="H8" s="684" t="s">
        <v>6</v>
      </c>
    </row>
    <row r="9" spans="2:8" ht="15" customHeight="1" x14ac:dyDescent="0.25">
      <c r="B9" s="716"/>
      <c r="C9" s="717"/>
      <c r="D9" s="718"/>
      <c r="E9" s="718"/>
      <c r="F9" s="718"/>
      <c r="G9" s="752"/>
      <c r="H9" s="715"/>
    </row>
    <row r="10" spans="2:8" ht="15" customHeight="1" x14ac:dyDescent="0.25">
      <c r="B10" s="284"/>
      <c r="C10" s="313"/>
      <c r="D10" s="314"/>
      <c r="E10" s="313"/>
      <c r="F10" s="313"/>
      <c r="G10" s="341"/>
      <c r="H10" s="342"/>
    </row>
    <row r="11" spans="2:8" ht="15" customHeight="1" x14ac:dyDescent="0.3">
      <c r="B11" s="499">
        <v>7.1</v>
      </c>
      <c r="C11" s="207" t="s">
        <v>638</v>
      </c>
      <c r="D11" s="81" t="s">
        <v>16</v>
      </c>
      <c r="E11" s="208"/>
      <c r="F11" s="208"/>
      <c r="G11" s="208"/>
      <c r="H11" s="500"/>
    </row>
    <row r="12" spans="2:8" ht="15" customHeight="1" x14ac:dyDescent="0.3">
      <c r="B12" s="501"/>
      <c r="C12" s="207"/>
      <c r="D12" s="81"/>
      <c r="E12" s="208"/>
      <c r="F12" s="208"/>
      <c r="G12" s="208"/>
      <c r="H12" s="500"/>
    </row>
    <row r="13" spans="2:8" ht="15" customHeight="1" x14ac:dyDescent="0.3">
      <c r="B13" s="501" t="s">
        <v>291</v>
      </c>
      <c r="C13" s="208" t="s">
        <v>14</v>
      </c>
      <c r="D13" s="74" t="s">
        <v>61</v>
      </c>
      <c r="E13" s="208"/>
      <c r="F13" s="208"/>
      <c r="G13" s="208"/>
      <c r="H13" s="500"/>
    </row>
    <row r="14" spans="2:8" ht="15" customHeight="1" x14ac:dyDescent="0.3">
      <c r="B14" s="501"/>
      <c r="C14" s="208"/>
      <c r="D14" s="74"/>
      <c r="E14" s="208"/>
      <c r="F14" s="208"/>
      <c r="G14" s="208"/>
      <c r="H14" s="500"/>
    </row>
    <row r="15" spans="2:8" ht="28" x14ac:dyDescent="0.3">
      <c r="B15" s="501"/>
      <c r="C15" s="208"/>
      <c r="D15" s="64" t="s">
        <v>77</v>
      </c>
      <c r="E15" s="73" t="s">
        <v>49</v>
      </c>
      <c r="F15" s="132">
        <v>4165</v>
      </c>
      <c r="G15" s="66"/>
      <c r="H15" s="67"/>
    </row>
    <row r="16" spans="2:8" x14ac:dyDescent="0.3">
      <c r="B16" s="501"/>
      <c r="C16" s="208"/>
      <c r="D16" s="64"/>
      <c r="E16" s="73"/>
      <c r="F16" s="132"/>
      <c r="G16" s="66"/>
      <c r="H16" s="67"/>
    </row>
    <row r="17" spans="2:8" x14ac:dyDescent="0.3">
      <c r="B17" s="501" t="s">
        <v>439</v>
      </c>
      <c r="C17" s="208" t="s">
        <v>107</v>
      </c>
      <c r="D17" s="64" t="s">
        <v>687</v>
      </c>
      <c r="E17" s="73" t="s">
        <v>440</v>
      </c>
      <c r="F17" s="132" t="s">
        <v>257</v>
      </c>
      <c r="G17" s="66"/>
      <c r="H17" s="67"/>
    </row>
    <row r="18" spans="2:8" ht="15" customHeight="1" x14ac:dyDescent="0.3">
      <c r="B18" s="501"/>
      <c r="C18" s="207"/>
      <c r="D18" s="81"/>
      <c r="E18" s="208"/>
      <c r="F18" s="208"/>
      <c r="G18" s="502"/>
      <c r="H18" s="67"/>
    </row>
    <row r="19" spans="2:8" ht="15" customHeight="1" x14ac:dyDescent="0.25">
      <c r="B19" s="143">
        <v>7.2</v>
      </c>
      <c r="C19" s="89"/>
      <c r="D19" s="144" t="s">
        <v>87</v>
      </c>
      <c r="E19" s="93"/>
      <c r="F19" s="132"/>
      <c r="G19" s="66"/>
      <c r="H19" s="67"/>
    </row>
    <row r="20" spans="2:8" ht="15" customHeight="1" x14ac:dyDescent="0.25">
      <c r="B20" s="178"/>
      <c r="C20" s="93"/>
      <c r="D20" s="144"/>
      <c r="E20" s="93"/>
      <c r="F20" s="132"/>
      <c r="G20" s="66"/>
      <c r="H20" s="67"/>
    </row>
    <row r="21" spans="2:8" s="507" customFormat="1" ht="70" x14ac:dyDescent="0.25">
      <c r="B21" s="503" t="s">
        <v>292</v>
      </c>
      <c r="C21" s="613" t="s">
        <v>1056</v>
      </c>
      <c r="D21" s="121" t="s">
        <v>1002</v>
      </c>
      <c r="E21" s="504" t="s">
        <v>36</v>
      </c>
      <c r="F21" s="505">
        <v>644</v>
      </c>
      <c r="G21" s="506"/>
      <c r="H21" s="67"/>
    </row>
    <row r="22" spans="2:8" ht="15" customHeight="1" x14ac:dyDescent="0.25">
      <c r="B22" s="178"/>
      <c r="C22" s="96"/>
      <c r="D22" s="166"/>
      <c r="E22" s="93"/>
      <c r="F22" s="132"/>
      <c r="G22" s="66"/>
      <c r="H22" s="67"/>
    </row>
    <row r="23" spans="2:8" ht="72.75" customHeight="1" x14ac:dyDescent="0.25">
      <c r="B23" s="178" t="s">
        <v>737</v>
      </c>
      <c r="C23" s="96" t="s">
        <v>1057</v>
      </c>
      <c r="D23" s="121" t="s">
        <v>989</v>
      </c>
      <c r="E23" s="93" t="s">
        <v>36</v>
      </c>
      <c r="F23" s="132">
        <v>2131</v>
      </c>
      <c r="G23" s="66"/>
      <c r="H23" s="67"/>
    </row>
    <row r="24" spans="2:8" ht="18" customHeight="1" x14ac:dyDescent="0.25">
      <c r="B24" s="178"/>
      <c r="C24" s="96"/>
      <c r="D24" s="121"/>
      <c r="E24" s="93"/>
      <c r="F24" s="132"/>
      <c r="G24" s="66"/>
      <c r="H24" s="67"/>
    </row>
    <row r="25" spans="2:8" ht="59.25" customHeight="1" x14ac:dyDescent="0.25">
      <c r="B25" s="178"/>
      <c r="C25" s="96" t="s">
        <v>1058</v>
      </c>
      <c r="D25" s="121" t="s">
        <v>738</v>
      </c>
      <c r="E25" s="93" t="s">
        <v>36</v>
      </c>
      <c r="F25" s="132">
        <v>465</v>
      </c>
      <c r="G25" s="66"/>
      <c r="H25" s="67"/>
    </row>
    <row r="26" spans="2:8" ht="16.5" customHeight="1" x14ac:dyDescent="0.25">
      <c r="B26" s="178"/>
      <c r="C26" s="93"/>
      <c r="D26" s="64"/>
      <c r="E26" s="93"/>
      <c r="F26" s="132"/>
      <c r="G26" s="66"/>
      <c r="H26" s="67"/>
    </row>
    <row r="27" spans="2:8" ht="15" customHeight="1" x14ac:dyDescent="0.25">
      <c r="B27" s="178"/>
      <c r="C27" s="93"/>
      <c r="D27" s="144"/>
      <c r="E27" s="93"/>
      <c r="F27" s="132"/>
      <c r="G27" s="66"/>
      <c r="H27" s="67"/>
    </row>
    <row r="28" spans="2:8" x14ac:dyDescent="0.25">
      <c r="B28" s="181">
        <v>7.3</v>
      </c>
      <c r="C28" s="89"/>
      <c r="D28" s="151" t="s">
        <v>689</v>
      </c>
      <c r="E28" s="93"/>
      <c r="F28" s="93"/>
      <c r="G28" s="93"/>
      <c r="H28" s="67"/>
    </row>
    <row r="29" spans="2:8" ht="15" customHeight="1" x14ac:dyDescent="0.25">
      <c r="B29" s="178"/>
      <c r="C29" s="93"/>
      <c r="D29" s="136"/>
      <c r="E29" s="93"/>
      <c r="F29" s="93"/>
      <c r="G29" s="93"/>
      <c r="H29" s="67"/>
    </row>
    <row r="30" spans="2:8" ht="42" x14ac:dyDescent="0.25">
      <c r="B30" s="178" t="s">
        <v>293</v>
      </c>
      <c r="C30" s="93" t="s">
        <v>1059</v>
      </c>
      <c r="D30" s="64" t="s">
        <v>690</v>
      </c>
      <c r="E30" s="93"/>
      <c r="F30" s="93"/>
      <c r="G30" s="93"/>
      <c r="H30" s="67"/>
    </row>
    <row r="31" spans="2:8" ht="15" customHeight="1" x14ac:dyDescent="0.25">
      <c r="B31" s="178"/>
      <c r="C31" s="93"/>
      <c r="D31" s="136"/>
      <c r="E31" s="93"/>
      <c r="F31" s="93"/>
      <c r="G31" s="93"/>
      <c r="H31" s="67"/>
    </row>
    <row r="32" spans="2:8" x14ac:dyDescent="0.25">
      <c r="B32" s="178"/>
      <c r="C32" s="93"/>
      <c r="D32" s="136" t="s">
        <v>52</v>
      </c>
      <c r="E32" s="93" t="s">
        <v>21</v>
      </c>
      <c r="F32" s="96">
        <v>2</v>
      </c>
      <c r="G32" s="66"/>
      <c r="H32" s="67"/>
    </row>
    <row r="33" spans="2:8" ht="15" customHeight="1" x14ac:dyDescent="0.25">
      <c r="B33" s="178"/>
      <c r="C33" s="93"/>
      <c r="D33" s="136"/>
      <c r="E33" s="93"/>
      <c r="F33" s="93"/>
      <c r="G33" s="508"/>
      <c r="H33" s="509"/>
    </row>
    <row r="34" spans="2:8" ht="29.25" customHeight="1" x14ac:dyDescent="0.25">
      <c r="B34" s="178"/>
      <c r="C34" s="93" t="s">
        <v>1060</v>
      </c>
      <c r="D34" s="64" t="s">
        <v>739</v>
      </c>
      <c r="E34" s="93"/>
      <c r="F34" s="93"/>
      <c r="G34" s="508"/>
      <c r="H34" s="509"/>
    </row>
    <row r="35" spans="2:8" ht="15" customHeight="1" x14ac:dyDescent="0.25">
      <c r="B35" s="178"/>
      <c r="C35" s="93"/>
      <c r="D35" s="136"/>
      <c r="E35" s="93"/>
      <c r="F35" s="93"/>
      <c r="G35" s="508"/>
      <c r="H35" s="509"/>
    </row>
    <row r="36" spans="2:8" ht="15" customHeight="1" x14ac:dyDescent="0.25">
      <c r="B36" s="178"/>
      <c r="C36" s="93"/>
      <c r="D36" s="136" t="s">
        <v>740</v>
      </c>
      <c r="E36" s="93" t="s">
        <v>416</v>
      </c>
      <c r="F36" s="93">
        <v>2</v>
      </c>
      <c r="G36" s="66"/>
      <c r="H36" s="67"/>
    </row>
    <row r="37" spans="2:8" ht="15" customHeight="1" x14ac:dyDescent="0.25">
      <c r="B37" s="178"/>
      <c r="C37" s="93"/>
      <c r="D37" s="136"/>
      <c r="E37" s="93"/>
      <c r="F37" s="93"/>
      <c r="G37" s="508"/>
      <c r="H37" s="509"/>
    </row>
    <row r="38" spans="2:8" ht="15" customHeight="1" x14ac:dyDescent="0.25">
      <c r="B38" s="178"/>
      <c r="C38" s="93"/>
      <c r="D38" s="136"/>
      <c r="E38" s="93"/>
      <c r="F38" s="93"/>
      <c r="G38" s="508"/>
      <c r="H38" s="509"/>
    </row>
    <row r="39" spans="2:8" ht="15" customHeight="1" x14ac:dyDescent="0.25">
      <c r="B39" s="178"/>
      <c r="C39" s="93"/>
      <c r="D39" s="136"/>
      <c r="E39" s="93"/>
      <c r="F39" s="93"/>
      <c r="G39" s="508"/>
      <c r="H39" s="509"/>
    </row>
    <row r="40" spans="2:8" ht="15" customHeight="1" x14ac:dyDescent="0.25">
      <c r="B40" s="178"/>
      <c r="C40" s="93"/>
      <c r="D40" s="136"/>
      <c r="E40" s="93"/>
      <c r="F40" s="93"/>
      <c r="G40" s="508"/>
      <c r="H40" s="509"/>
    </row>
    <row r="41" spans="2:8" ht="15" customHeight="1" x14ac:dyDescent="0.25">
      <c r="B41" s="178"/>
      <c r="C41" s="93"/>
      <c r="D41" s="136"/>
      <c r="E41" s="93"/>
      <c r="F41" s="93"/>
      <c r="G41" s="508"/>
      <c r="H41" s="509"/>
    </row>
    <row r="42" spans="2:8" ht="15" customHeight="1" x14ac:dyDescent="0.25">
      <c r="B42" s="178"/>
      <c r="C42" s="93"/>
      <c r="D42" s="136"/>
      <c r="E42" s="93"/>
      <c r="F42" s="93"/>
      <c r="G42" s="508"/>
      <c r="H42" s="509"/>
    </row>
    <row r="43" spans="2:8" ht="15" customHeight="1" x14ac:dyDescent="0.25">
      <c r="B43" s="178"/>
      <c r="C43" s="93"/>
      <c r="D43" s="136"/>
      <c r="E43" s="93"/>
      <c r="F43" s="93"/>
      <c r="G43" s="508"/>
      <c r="H43" s="509"/>
    </row>
    <row r="44" spans="2:8" ht="15" customHeight="1" x14ac:dyDescent="0.25">
      <c r="B44" s="178"/>
      <c r="C44" s="93"/>
      <c r="D44" s="136"/>
      <c r="E44" s="93"/>
      <c r="F44" s="93"/>
      <c r="G44" s="508"/>
      <c r="H44" s="509"/>
    </row>
    <row r="45" spans="2:8" ht="15" customHeight="1" x14ac:dyDescent="0.25">
      <c r="B45" s="178"/>
      <c r="C45" s="93"/>
      <c r="D45" s="136"/>
      <c r="E45" s="93"/>
      <c r="F45" s="93"/>
      <c r="G45" s="508"/>
      <c r="H45" s="509"/>
    </row>
    <row r="46" spans="2:8" ht="15" customHeight="1" x14ac:dyDescent="0.25">
      <c r="B46" s="178"/>
      <c r="C46" s="93"/>
      <c r="D46" s="136"/>
      <c r="E46" s="93"/>
      <c r="F46" s="93"/>
      <c r="G46" s="508"/>
      <c r="H46" s="509"/>
    </row>
    <row r="47" spans="2:8" ht="15" customHeight="1" x14ac:dyDescent="0.25">
      <c r="B47" s="178"/>
      <c r="C47" s="93"/>
      <c r="D47" s="136"/>
      <c r="E47" s="93"/>
      <c r="F47" s="93"/>
      <c r="G47" s="508"/>
      <c r="H47" s="509"/>
    </row>
    <row r="48" spans="2:8" ht="15" customHeight="1" x14ac:dyDescent="0.25">
      <c r="B48" s="178"/>
      <c r="C48" s="93"/>
      <c r="D48" s="136"/>
      <c r="E48" s="93"/>
      <c r="F48" s="93"/>
      <c r="G48" s="508"/>
      <c r="H48" s="509"/>
    </row>
    <row r="49" spans="2:8" ht="15" customHeight="1" x14ac:dyDescent="0.25">
      <c r="B49" s="178"/>
      <c r="C49" s="93"/>
      <c r="D49" s="136"/>
      <c r="E49" s="93"/>
      <c r="F49" s="93"/>
      <c r="G49" s="508"/>
      <c r="H49" s="509"/>
    </row>
    <row r="50" spans="2:8" ht="15" customHeight="1" x14ac:dyDescent="0.25">
      <c r="B50" s="178"/>
      <c r="C50" s="93"/>
      <c r="D50" s="136"/>
      <c r="E50" s="93"/>
      <c r="F50" s="93"/>
      <c r="G50" s="508"/>
      <c r="H50" s="509"/>
    </row>
    <row r="51" spans="2:8" ht="15" customHeight="1" x14ac:dyDescent="0.25">
      <c r="B51" s="178"/>
      <c r="C51" s="93"/>
      <c r="D51" s="136"/>
      <c r="E51" s="93"/>
      <c r="F51" s="93"/>
      <c r="G51" s="508"/>
      <c r="H51" s="509"/>
    </row>
    <row r="52" spans="2:8" ht="15" customHeight="1" x14ac:dyDescent="0.25">
      <c r="B52" s="178"/>
      <c r="C52" s="93"/>
      <c r="D52" s="136"/>
      <c r="E52" s="93"/>
      <c r="F52" s="93"/>
      <c r="G52" s="508"/>
      <c r="H52" s="509"/>
    </row>
    <row r="53" spans="2:8" ht="15" customHeight="1" x14ac:dyDescent="0.25">
      <c r="B53" s="178"/>
      <c r="C53" s="93"/>
      <c r="D53" s="136"/>
      <c r="E53" s="93"/>
      <c r="F53" s="93"/>
      <c r="G53" s="508"/>
      <c r="H53" s="509"/>
    </row>
    <row r="54" spans="2:8" ht="15" customHeight="1" x14ac:dyDescent="0.25">
      <c r="B54" s="178"/>
      <c r="C54" s="93"/>
      <c r="D54" s="136"/>
      <c r="E54" s="93"/>
      <c r="F54" s="93"/>
      <c r="G54" s="508"/>
      <c r="H54" s="509"/>
    </row>
    <row r="55" spans="2:8" ht="15" customHeight="1" x14ac:dyDescent="0.25">
      <c r="B55" s="178"/>
      <c r="C55" s="93"/>
      <c r="D55" s="136"/>
      <c r="E55" s="93"/>
      <c r="F55" s="93"/>
      <c r="G55" s="508"/>
      <c r="H55" s="509"/>
    </row>
    <row r="56" spans="2:8" ht="15" customHeight="1" x14ac:dyDescent="0.25">
      <c r="B56" s="178"/>
      <c r="C56" s="93"/>
      <c r="D56" s="136"/>
      <c r="E56" s="93"/>
      <c r="F56" s="93"/>
      <c r="G56" s="508"/>
      <c r="H56" s="509"/>
    </row>
    <row r="57" spans="2:8" ht="15" customHeight="1" x14ac:dyDescent="0.25">
      <c r="B57" s="178"/>
      <c r="C57" s="93"/>
      <c r="D57" s="136"/>
      <c r="E57" s="93"/>
      <c r="F57" s="93"/>
      <c r="G57" s="508"/>
      <c r="H57" s="509"/>
    </row>
    <row r="58" spans="2:8" ht="15" customHeight="1" x14ac:dyDescent="0.25">
      <c r="B58" s="178"/>
      <c r="C58" s="93"/>
      <c r="D58" s="136"/>
      <c r="E58" s="93"/>
      <c r="F58" s="93"/>
      <c r="G58" s="508"/>
      <c r="H58" s="509"/>
    </row>
    <row r="59" spans="2:8" ht="15" customHeight="1" x14ac:dyDescent="0.25">
      <c r="B59" s="178"/>
      <c r="C59" s="93"/>
      <c r="D59" s="136"/>
      <c r="E59" s="93"/>
      <c r="F59" s="93"/>
      <c r="G59" s="508"/>
      <c r="H59" s="509"/>
    </row>
    <row r="60" spans="2:8" ht="15" customHeight="1" x14ac:dyDescent="0.25">
      <c r="B60" s="178"/>
      <c r="C60" s="93"/>
      <c r="D60" s="136"/>
      <c r="E60" s="93"/>
      <c r="F60" s="93"/>
      <c r="G60" s="508"/>
      <c r="H60" s="509"/>
    </row>
    <row r="61" spans="2:8" ht="15" customHeight="1" x14ac:dyDescent="0.25">
      <c r="B61" s="178"/>
      <c r="C61" s="93"/>
      <c r="D61" s="136"/>
      <c r="E61" s="93"/>
      <c r="F61" s="93"/>
      <c r="G61" s="508"/>
      <c r="H61" s="509"/>
    </row>
    <row r="62" spans="2:8" ht="15" customHeight="1" x14ac:dyDescent="0.25">
      <c r="B62" s="178"/>
      <c r="C62" s="93"/>
      <c r="D62" s="136"/>
      <c r="E62" s="93"/>
      <c r="F62" s="93"/>
      <c r="G62" s="508"/>
      <c r="H62" s="509"/>
    </row>
    <row r="63" spans="2:8" ht="15" customHeight="1" x14ac:dyDescent="0.25">
      <c r="B63" s="178"/>
      <c r="C63" s="93"/>
      <c r="D63" s="136"/>
      <c r="E63" s="93"/>
      <c r="F63" s="93"/>
      <c r="G63" s="508"/>
      <c r="H63" s="509"/>
    </row>
    <row r="64" spans="2:8" ht="15" customHeight="1" x14ac:dyDescent="0.25">
      <c r="B64" s="178"/>
      <c r="C64" s="93"/>
      <c r="D64" s="136"/>
      <c r="E64" s="93"/>
      <c r="F64" s="93"/>
      <c r="G64" s="508"/>
      <c r="H64" s="509"/>
    </row>
    <row r="65" spans="2:8" ht="15" customHeight="1" x14ac:dyDescent="0.25">
      <c r="B65" s="178"/>
      <c r="C65" s="93"/>
      <c r="D65" s="136"/>
      <c r="E65" s="93"/>
      <c r="F65" s="93"/>
      <c r="G65" s="508"/>
      <c r="H65" s="509"/>
    </row>
    <row r="66" spans="2:8" ht="15" customHeight="1" x14ac:dyDescent="0.25">
      <c r="B66" s="178"/>
      <c r="C66" s="93"/>
      <c r="D66" s="136"/>
      <c r="E66" s="93"/>
      <c r="F66" s="93"/>
      <c r="G66" s="508"/>
      <c r="H66" s="509"/>
    </row>
    <row r="67" spans="2:8" ht="15" customHeight="1" x14ac:dyDescent="0.25">
      <c r="B67" s="178"/>
      <c r="C67" s="93"/>
      <c r="D67" s="136"/>
      <c r="E67" s="93"/>
      <c r="F67" s="93"/>
      <c r="G67" s="508"/>
      <c r="H67" s="509"/>
    </row>
    <row r="68" spans="2:8" ht="15" customHeight="1" x14ac:dyDescent="0.25">
      <c r="B68" s="178"/>
      <c r="C68" s="93"/>
      <c r="D68" s="136"/>
      <c r="E68" s="93"/>
      <c r="F68" s="93"/>
      <c r="G68" s="508"/>
      <c r="H68" s="509"/>
    </row>
    <row r="69" spans="2:8" ht="15" customHeight="1" x14ac:dyDescent="0.25">
      <c r="B69" s="178"/>
      <c r="C69" s="93"/>
      <c r="D69" s="136"/>
      <c r="E69" s="93"/>
      <c r="F69" s="93"/>
      <c r="G69" s="508"/>
      <c r="H69" s="509"/>
    </row>
    <row r="70" spans="2:8" ht="15" customHeight="1" x14ac:dyDescent="0.25">
      <c r="B70" s="178"/>
      <c r="C70" s="93"/>
      <c r="D70" s="136"/>
      <c r="E70" s="93"/>
      <c r="F70" s="93"/>
      <c r="G70" s="508"/>
      <c r="H70" s="509"/>
    </row>
    <row r="71" spans="2:8" ht="15" customHeight="1" x14ac:dyDescent="0.25">
      <c r="B71" s="178"/>
      <c r="C71" s="93"/>
      <c r="D71" s="64"/>
      <c r="E71" s="93"/>
      <c r="F71" s="93"/>
      <c r="G71" s="66"/>
      <c r="H71" s="67"/>
    </row>
    <row r="72" spans="2:8" ht="15" customHeight="1" x14ac:dyDescent="0.25">
      <c r="B72" s="316"/>
      <c r="C72" s="279"/>
      <c r="D72" s="317"/>
      <c r="E72" s="279"/>
      <c r="F72" s="510"/>
      <c r="G72" s="318"/>
      <c r="H72" s="112"/>
    </row>
    <row r="73" spans="2:8" ht="15" customHeight="1" thickBot="1" x14ac:dyDescent="0.3">
      <c r="B73" s="748" t="s">
        <v>47</v>
      </c>
      <c r="C73" s="749"/>
      <c r="D73" s="749"/>
      <c r="E73" s="749"/>
      <c r="F73" s="749"/>
      <c r="G73" s="749"/>
      <c r="H73" s="113"/>
    </row>
    <row r="74" spans="2:8" ht="15" customHeight="1" x14ac:dyDescent="0.25"/>
    <row r="75" spans="2:8" ht="15" customHeight="1" x14ac:dyDescent="0.25"/>
    <row r="76" spans="2:8" ht="15" customHeight="1" x14ac:dyDescent="0.25"/>
    <row r="77" spans="2:8" ht="15" customHeight="1" x14ac:dyDescent="0.25"/>
    <row r="78" spans="2:8" ht="15" customHeight="1" x14ac:dyDescent="0.25"/>
    <row r="79" spans="2:8" ht="15" customHeight="1" x14ac:dyDescent="0.25"/>
    <row r="80" spans="2:8"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sheetData>
  <mergeCells count="9">
    <mergeCell ref="H8:H9"/>
    <mergeCell ref="B73:G73"/>
    <mergeCell ref="B2:G2"/>
    <mergeCell ref="B8:B9"/>
    <mergeCell ref="C8:C9"/>
    <mergeCell ref="D8:D9"/>
    <mergeCell ref="E8:E9"/>
    <mergeCell ref="F8:F9"/>
    <mergeCell ref="G8:G9"/>
  </mergeCells>
  <pageMargins left="0.70866141732283472" right="0.70866141732283472" top="0.74803149606299213" bottom="0.74803149606299213" header="0.31496062992125984" footer="0.31496062992125984"/>
  <pageSetup paperSize="9" scale="54" firstPageNumber="14" fitToHeight="0" orientation="portrait" useFirstPageNumber="1" r:id="rId1"/>
  <headerFooter>
    <oddFooter>&amp;LDevon Landfill Waste Disposal Facility&amp;RBudget Estimate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B2:R514"/>
  <sheetViews>
    <sheetView showGridLines="0" view="pageBreakPreview" topLeftCell="A472" zoomScale="69" zoomScaleNormal="88" zoomScaleSheetLayoutView="69" workbookViewId="0">
      <selection activeCell="I515" sqref="A474:I515"/>
    </sheetView>
  </sheetViews>
  <sheetFormatPr defaultColWidth="8.90625" defaultRowHeight="14" x14ac:dyDescent="0.25"/>
  <cols>
    <col min="1" max="1" width="3.453125" style="16" customWidth="1"/>
    <col min="2" max="2" width="13.6328125" style="511" customWidth="1"/>
    <col min="3" max="3" width="15.6328125" style="511" customWidth="1"/>
    <col min="4" max="4" width="70.6328125" style="497" customWidth="1"/>
    <col min="5" max="5" width="10.6328125" style="511" customWidth="1"/>
    <col min="6" max="6" width="15.6328125" style="511" customWidth="1"/>
    <col min="7" max="8" width="15.6328125" style="513" customWidth="1"/>
    <col min="9" max="9" width="3" style="16" customWidth="1"/>
    <col min="10" max="16384" width="8.90625" style="16"/>
  </cols>
  <sheetData>
    <row r="2" spans="2:8" x14ac:dyDescent="0.25">
      <c r="B2" s="783" t="s">
        <v>384</v>
      </c>
      <c r="C2" s="784"/>
      <c r="D2" s="784"/>
      <c r="E2" s="784"/>
      <c r="F2" s="784"/>
      <c r="G2" s="784"/>
      <c r="H2" s="490"/>
    </row>
    <row r="3" spans="2:8" x14ac:dyDescent="0.25">
      <c r="B3" s="494"/>
      <c r="C3" s="495"/>
      <c r="D3" s="495"/>
      <c r="E3" s="497"/>
      <c r="F3" s="497"/>
      <c r="G3" s="514"/>
      <c r="H3" s="490"/>
    </row>
    <row r="4" spans="2:8" x14ac:dyDescent="0.25">
      <c r="B4" s="494" t="s">
        <v>998</v>
      </c>
      <c r="C4" s="495"/>
      <c r="D4" s="495"/>
      <c r="E4" s="495"/>
      <c r="F4" s="495"/>
      <c r="G4" s="515"/>
      <c r="H4" s="490"/>
    </row>
    <row r="5" spans="2:8" x14ac:dyDescent="0.25">
      <c r="B5" s="494"/>
      <c r="C5" s="496"/>
      <c r="E5" s="497"/>
      <c r="F5" s="497"/>
      <c r="G5" s="514"/>
      <c r="H5" s="490"/>
    </row>
    <row r="6" spans="2:8" x14ac:dyDescent="0.25">
      <c r="B6" s="783" t="s">
        <v>388</v>
      </c>
      <c r="C6" s="783"/>
      <c r="D6" s="783"/>
      <c r="E6" s="783"/>
      <c r="F6" s="783"/>
      <c r="G6" s="514"/>
      <c r="H6" s="490"/>
    </row>
    <row r="7" spans="2:8" ht="14.25" customHeight="1" thickBot="1" x14ac:dyDescent="0.3">
      <c r="H7" s="490"/>
    </row>
    <row r="8" spans="2:8" ht="16.5" customHeight="1" x14ac:dyDescent="0.25">
      <c r="B8" s="690" t="s">
        <v>43</v>
      </c>
      <c r="C8" s="692" t="s">
        <v>44</v>
      </c>
      <c r="D8" s="694" t="s">
        <v>2</v>
      </c>
      <c r="E8" s="694" t="s">
        <v>3</v>
      </c>
      <c r="F8" s="694" t="s">
        <v>4</v>
      </c>
      <c r="G8" s="734" t="s">
        <v>5</v>
      </c>
      <c r="H8" s="684" t="s">
        <v>6</v>
      </c>
    </row>
    <row r="9" spans="2:8" ht="15" customHeight="1" x14ac:dyDescent="0.25">
      <c r="B9" s="716"/>
      <c r="C9" s="717"/>
      <c r="D9" s="718"/>
      <c r="E9" s="718"/>
      <c r="F9" s="718"/>
      <c r="G9" s="785"/>
      <c r="H9" s="715"/>
    </row>
    <row r="10" spans="2:8" x14ac:dyDescent="0.3">
      <c r="B10" s="284"/>
      <c r="C10" s="285"/>
      <c r="D10" s="286"/>
      <c r="E10" s="285"/>
      <c r="F10" s="285"/>
      <c r="G10" s="287"/>
      <c r="H10" s="288"/>
    </row>
    <row r="11" spans="2:8" s="9" customFormat="1" ht="15" customHeight="1" x14ac:dyDescent="0.3">
      <c r="B11" s="516">
        <v>8.1</v>
      </c>
      <c r="C11" s="80" t="s">
        <v>638</v>
      </c>
      <c r="D11" s="81" t="s">
        <v>16</v>
      </c>
      <c r="E11" s="73"/>
      <c r="F11" s="73"/>
      <c r="G11" s="75"/>
      <c r="H11" s="357"/>
    </row>
    <row r="12" spans="2:8" s="9" customFormat="1" ht="15" customHeight="1" x14ac:dyDescent="0.3">
      <c r="B12" s="72"/>
      <c r="C12" s="80"/>
      <c r="D12" s="81"/>
      <c r="E12" s="73"/>
      <c r="F12" s="73"/>
      <c r="G12" s="75"/>
      <c r="H12" s="357"/>
    </row>
    <row r="13" spans="2:8" s="9" customFormat="1" ht="15" customHeight="1" x14ac:dyDescent="0.3">
      <c r="B13" s="72" t="s">
        <v>294</v>
      </c>
      <c r="C13" s="73" t="s">
        <v>14</v>
      </c>
      <c r="D13" s="74" t="s">
        <v>61</v>
      </c>
      <c r="E13" s="73"/>
      <c r="F13" s="73"/>
      <c r="G13" s="75"/>
      <c r="H13" s="357"/>
    </row>
    <row r="14" spans="2:8" s="9" customFormat="1" ht="15" customHeight="1" x14ac:dyDescent="0.3">
      <c r="B14" s="72"/>
      <c r="C14" s="73"/>
      <c r="D14" s="74"/>
      <c r="E14" s="73"/>
      <c r="F14" s="73"/>
      <c r="G14" s="75"/>
      <c r="H14" s="357"/>
    </row>
    <row r="15" spans="2:8" s="9" customFormat="1" ht="28" x14ac:dyDescent="0.3">
      <c r="B15" s="72"/>
      <c r="C15" s="73"/>
      <c r="D15" s="64" t="s">
        <v>77</v>
      </c>
      <c r="E15" s="73" t="s">
        <v>49</v>
      </c>
      <c r="F15" s="132">
        <v>386</v>
      </c>
      <c r="G15" s="66"/>
      <c r="H15" s="509"/>
    </row>
    <row r="16" spans="2:8" s="9" customFormat="1" x14ac:dyDescent="0.3">
      <c r="B16" s="72"/>
      <c r="C16" s="73"/>
      <c r="D16" s="64"/>
      <c r="E16" s="73"/>
      <c r="F16" s="132"/>
      <c r="G16" s="66"/>
      <c r="H16" s="509"/>
    </row>
    <row r="17" spans="2:8" s="517" customFormat="1" x14ac:dyDescent="0.3">
      <c r="B17" s="143">
        <v>8.1999999999999993</v>
      </c>
      <c r="C17" s="338" t="s">
        <v>99</v>
      </c>
      <c r="D17" s="99" t="s">
        <v>92</v>
      </c>
      <c r="E17" s="338"/>
      <c r="F17" s="338"/>
      <c r="G17" s="339"/>
      <c r="H17" s="340"/>
    </row>
    <row r="18" spans="2:8" x14ac:dyDescent="0.3">
      <c r="B18" s="178"/>
      <c r="C18" s="289"/>
      <c r="D18" s="99"/>
      <c r="E18" s="289"/>
      <c r="F18" s="289"/>
      <c r="G18" s="290"/>
      <c r="H18" s="291"/>
    </row>
    <row r="19" spans="2:8" ht="16.5" x14ac:dyDescent="0.3">
      <c r="B19" s="72" t="s">
        <v>14</v>
      </c>
      <c r="C19" s="73" t="s">
        <v>63</v>
      </c>
      <c r="D19" s="124" t="s">
        <v>17</v>
      </c>
      <c r="E19" s="93" t="s">
        <v>49</v>
      </c>
      <c r="F19" s="73">
        <v>386</v>
      </c>
      <c r="G19" s="75"/>
      <c r="H19" s="596"/>
    </row>
    <row r="20" spans="2:8" x14ac:dyDescent="0.3">
      <c r="B20" s="178"/>
      <c r="C20" s="289"/>
      <c r="D20" s="94"/>
      <c r="E20" s="289"/>
      <c r="F20" s="289"/>
      <c r="G20" s="290"/>
      <c r="H20" s="291"/>
    </row>
    <row r="21" spans="2:8" ht="28" x14ac:dyDescent="0.3">
      <c r="B21" s="178" t="s">
        <v>15</v>
      </c>
      <c r="C21" s="289"/>
      <c r="D21" s="139" t="s">
        <v>182</v>
      </c>
      <c r="E21" s="289"/>
      <c r="F21" s="289"/>
      <c r="G21" s="290"/>
      <c r="H21" s="291"/>
    </row>
    <row r="22" spans="2:8" x14ac:dyDescent="0.3">
      <c r="B22" s="178"/>
      <c r="C22" s="289"/>
      <c r="D22" s="139"/>
      <c r="E22" s="289"/>
      <c r="F22" s="289"/>
      <c r="G22" s="290"/>
      <c r="H22" s="291"/>
    </row>
    <row r="23" spans="2:8" ht="16.5" x14ac:dyDescent="0.3">
      <c r="B23" s="178"/>
      <c r="C23" s="289"/>
      <c r="D23" s="139" t="s">
        <v>741</v>
      </c>
      <c r="E23" s="93" t="s">
        <v>59</v>
      </c>
      <c r="F23" s="289">
        <v>80</v>
      </c>
      <c r="G23" s="290"/>
      <c r="H23" s="596"/>
    </row>
    <row r="24" spans="2:8" x14ac:dyDescent="0.3">
      <c r="B24" s="178"/>
      <c r="C24" s="289"/>
      <c r="D24" s="139"/>
      <c r="E24" s="289"/>
      <c r="F24" s="289"/>
      <c r="G24" s="290"/>
      <c r="H24" s="291"/>
    </row>
    <row r="25" spans="2:8" ht="16.5" x14ac:dyDescent="0.3">
      <c r="B25" s="178"/>
      <c r="C25" s="289"/>
      <c r="D25" s="139" t="s">
        <v>742</v>
      </c>
      <c r="E25" s="93" t="s">
        <v>59</v>
      </c>
      <c r="F25" s="289">
        <v>8</v>
      </c>
      <c r="G25" s="290"/>
      <c r="H25" s="596"/>
    </row>
    <row r="26" spans="2:8" x14ac:dyDescent="0.3">
      <c r="B26" s="178"/>
      <c r="C26" s="289"/>
      <c r="D26" s="139"/>
      <c r="E26" s="289"/>
      <c r="F26" s="289"/>
      <c r="G26" s="290"/>
      <c r="H26" s="291"/>
    </row>
    <row r="27" spans="2:8" s="1" customFormat="1" ht="15" customHeight="1" x14ac:dyDescent="0.3">
      <c r="B27" s="72" t="s">
        <v>117</v>
      </c>
      <c r="C27" s="73" t="s">
        <v>9</v>
      </c>
      <c r="D27" s="518" t="s">
        <v>580</v>
      </c>
      <c r="E27" s="73"/>
      <c r="F27" s="73"/>
      <c r="G27" s="75"/>
      <c r="H27" s="509"/>
    </row>
    <row r="28" spans="2:8" s="1" customFormat="1" ht="15" customHeight="1" x14ac:dyDescent="0.3">
      <c r="B28" s="72"/>
      <c r="C28" s="73"/>
      <c r="D28" s="124"/>
      <c r="E28" s="73"/>
      <c r="F28" s="73"/>
      <c r="G28" s="75"/>
      <c r="H28" s="509"/>
    </row>
    <row r="29" spans="2:8" s="1" customFormat="1" ht="28" x14ac:dyDescent="0.3">
      <c r="B29" s="72"/>
      <c r="C29" s="73"/>
      <c r="D29" s="146" t="s">
        <v>743</v>
      </c>
      <c r="E29" s="73"/>
      <c r="F29" s="73"/>
      <c r="G29" s="75"/>
      <c r="H29" s="509"/>
    </row>
    <row r="30" spans="2:8" s="1" customFormat="1" ht="15" customHeight="1" x14ac:dyDescent="0.3">
      <c r="B30" s="72"/>
      <c r="C30" s="73"/>
      <c r="D30" s="74"/>
      <c r="E30" s="73"/>
      <c r="F30" s="73"/>
      <c r="G30" s="75"/>
      <c r="H30" s="509"/>
    </row>
    <row r="31" spans="2:8" s="1" customFormat="1" ht="15" customHeight="1" x14ac:dyDescent="0.3">
      <c r="B31" s="72"/>
      <c r="C31" s="73"/>
      <c r="D31" s="74" t="s">
        <v>287</v>
      </c>
      <c r="E31" s="73"/>
      <c r="F31" s="73"/>
      <c r="G31" s="75"/>
      <c r="H31" s="509"/>
    </row>
    <row r="32" spans="2:8" s="1" customFormat="1" ht="15" customHeight="1" x14ac:dyDescent="0.3">
      <c r="B32" s="72"/>
      <c r="C32" s="73"/>
      <c r="D32" s="74"/>
      <c r="E32" s="73"/>
      <c r="F32" s="73"/>
      <c r="G32" s="75"/>
      <c r="H32" s="509"/>
    </row>
    <row r="33" spans="2:8" s="1" customFormat="1" ht="15" customHeight="1" x14ac:dyDescent="0.3">
      <c r="B33" s="72"/>
      <c r="C33" s="73"/>
      <c r="D33" s="461" t="s">
        <v>744</v>
      </c>
      <c r="E33" s="93" t="s">
        <v>59</v>
      </c>
      <c r="F33" s="73">
        <v>26</v>
      </c>
      <c r="G33" s="75"/>
      <c r="H33" s="596"/>
    </row>
    <row r="34" spans="2:8" s="1" customFormat="1" ht="15" customHeight="1" x14ac:dyDescent="0.3">
      <c r="B34" s="72"/>
      <c r="C34" s="73"/>
      <c r="D34" s="74"/>
      <c r="E34" s="73"/>
      <c r="F34" s="73"/>
      <c r="G34" s="75"/>
      <c r="H34" s="509"/>
    </row>
    <row r="35" spans="2:8" s="1" customFormat="1" ht="15" customHeight="1" x14ac:dyDescent="0.3">
      <c r="B35" s="72"/>
      <c r="C35" s="73"/>
      <c r="D35" s="461" t="s">
        <v>975</v>
      </c>
      <c r="E35" s="93" t="s">
        <v>59</v>
      </c>
      <c r="F35" s="73">
        <v>2</v>
      </c>
      <c r="G35" s="75"/>
      <c r="H35" s="596"/>
    </row>
    <row r="36" spans="2:8" s="1" customFormat="1" ht="15" customHeight="1" x14ac:dyDescent="0.3">
      <c r="B36" s="72"/>
      <c r="C36" s="73"/>
      <c r="D36" s="74"/>
      <c r="E36" s="73"/>
      <c r="F36" s="73"/>
      <c r="G36" s="75"/>
      <c r="H36" s="509"/>
    </row>
    <row r="37" spans="2:8" x14ac:dyDescent="0.3">
      <c r="B37" s="178"/>
      <c r="C37" s="136"/>
      <c r="D37" s="136"/>
      <c r="E37" s="93"/>
      <c r="F37" s="289"/>
      <c r="G37" s="290"/>
      <c r="H37" s="291"/>
    </row>
    <row r="38" spans="2:8" s="517" customFormat="1" x14ac:dyDescent="0.3">
      <c r="B38" s="143">
        <v>8.3000000000000007</v>
      </c>
      <c r="C38" s="338" t="s">
        <v>469</v>
      </c>
      <c r="D38" s="99" t="s">
        <v>470</v>
      </c>
      <c r="E38" s="93"/>
      <c r="F38" s="289"/>
      <c r="G38" s="290"/>
      <c r="H38" s="291"/>
    </row>
    <row r="39" spans="2:8" x14ac:dyDescent="0.3">
      <c r="B39" s="178"/>
      <c r="C39" s="73"/>
      <c r="D39" s="94"/>
      <c r="E39" s="93"/>
      <c r="F39" s="289"/>
      <c r="G39" s="290"/>
      <c r="H39" s="291"/>
    </row>
    <row r="40" spans="2:8" x14ac:dyDescent="0.3">
      <c r="B40" s="143" t="s">
        <v>7</v>
      </c>
      <c r="C40" s="73"/>
      <c r="D40" s="99" t="s">
        <v>104</v>
      </c>
      <c r="E40" s="93"/>
      <c r="F40" s="289"/>
      <c r="G40" s="290"/>
      <c r="H40" s="291"/>
    </row>
    <row r="41" spans="2:8" x14ac:dyDescent="0.3">
      <c r="B41" s="143"/>
      <c r="C41" s="73"/>
      <c r="D41" s="99"/>
      <c r="E41" s="93"/>
      <c r="F41" s="289"/>
      <c r="G41" s="290"/>
      <c r="H41" s="291"/>
    </row>
    <row r="42" spans="2:8" x14ac:dyDescent="0.3">
      <c r="B42" s="178"/>
      <c r="C42" s="73" t="s">
        <v>745</v>
      </c>
      <c r="D42" s="274" t="s">
        <v>746</v>
      </c>
      <c r="E42" s="93"/>
      <c r="F42" s="289"/>
      <c r="G42" s="290"/>
      <c r="H42" s="291"/>
    </row>
    <row r="43" spans="2:8" x14ac:dyDescent="0.3">
      <c r="B43" s="178"/>
      <c r="C43" s="136"/>
      <c r="D43" s="94"/>
      <c r="E43" s="93"/>
      <c r="F43" s="289"/>
      <c r="G43" s="290"/>
      <c r="H43" s="291"/>
    </row>
    <row r="44" spans="2:8" x14ac:dyDescent="0.3">
      <c r="B44" s="178"/>
      <c r="C44" s="136"/>
      <c r="D44" s="469" t="s">
        <v>747</v>
      </c>
      <c r="E44" s="93" t="s">
        <v>473</v>
      </c>
      <c r="F44" s="289">
        <v>56</v>
      </c>
      <c r="G44" s="290"/>
      <c r="H44" s="596"/>
    </row>
    <row r="45" spans="2:8" x14ac:dyDescent="0.3">
      <c r="B45" s="178"/>
      <c r="C45" s="136"/>
      <c r="D45" s="469"/>
      <c r="E45" s="93"/>
      <c r="F45" s="289"/>
      <c r="G45" s="290"/>
      <c r="H45" s="291"/>
    </row>
    <row r="46" spans="2:8" x14ac:dyDescent="0.3">
      <c r="B46" s="178"/>
      <c r="C46" s="136"/>
      <c r="D46" s="469" t="s">
        <v>748</v>
      </c>
      <c r="E46" s="93" t="s">
        <v>473</v>
      </c>
      <c r="F46" s="289">
        <v>110</v>
      </c>
      <c r="G46" s="290"/>
      <c r="H46" s="596"/>
    </row>
    <row r="47" spans="2:8" x14ac:dyDescent="0.3">
      <c r="B47" s="178"/>
      <c r="C47" s="136"/>
      <c r="D47" s="94"/>
      <c r="E47" s="93"/>
      <c r="F47" s="289"/>
      <c r="G47" s="290"/>
      <c r="H47" s="291"/>
    </row>
    <row r="48" spans="2:8" x14ac:dyDescent="0.3">
      <c r="B48" s="143">
        <v>8.4</v>
      </c>
      <c r="C48" s="338" t="s">
        <v>474</v>
      </c>
      <c r="D48" s="99" t="s">
        <v>475</v>
      </c>
      <c r="E48" s="93"/>
      <c r="F48" s="289"/>
      <c r="G48" s="290"/>
      <c r="H48" s="291"/>
    </row>
    <row r="49" spans="2:8" x14ac:dyDescent="0.3">
      <c r="B49" s="143"/>
      <c r="C49" s="338"/>
      <c r="D49" s="99"/>
      <c r="E49" s="93"/>
      <c r="F49" s="289"/>
      <c r="G49" s="290"/>
      <c r="H49" s="291"/>
    </row>
    <row r="50" spans="2:8" ht="35.25" customHeight="1" x14ac:dyDescent="0.3">
      <c r="B50" s="178" t="s">
        <v>334</v>
      </c>
      <c r="C50" s="73" t="s">
        <v>749</v>
      </c>
      <c r="D50" s="183" t="s">
        <v>750</v>
      </c>
      <c r="E50" s="93"/>
      <c r="F50" s="289"/>
      <c r="G50" s="290"/>
      <c r="H50" s="291"/>
    </row>
    <row r="51" spans="2:8" x14ac:dyDescent="0.3">
      <c r="B51" s="178"/>
      <c r="C51" s="73"/>
      <c r="D51" s="94"/>
      <c r="E51" s="93"/>
      <c r="F51" s="289"/>
      <c r="G51" s="290"/>
      <c r="H51" s="291"/>
    </row>
    <row r="52" spans="2:8" ht="16.5" x14ac:dyDescent="0.3">
      <c r="B52" s="178"/>
      <c r="C52" s="73"/>
      <c r="D52" s="469" t="s">
        <v>744</v>
      </c>
      <c r="E52" s="93" t="s">
        <v>59</v>
      </c>
      <c r="F52" s="289">
        <v>15</v>
      </c>
      <c r="G52" s="290"/>
      <c r="H52" s="291"/>
    </row>
    <row r="53" spans="2:8" x14ac:dyDescent="0.3">
      <c r="B53" s="178"/>
      <c r="C53" s="73"/>
      <c r="D53" s="94"/>
      <c r="E53" s="93"/>
      <c r="F53" s="289"/>
      <c r="G53" s="290"/>
      <c r="H53" s="291"/>
    </row>
    <row r="54" spans="2:8" ht="16.5" x14ac:dyDescent="0.3">
      <c r="B54" s="178"/>
      <c r="C54" s="73"/>
      <c r="D54" s="469" t="s">
        <v>751</v>
      </c>
      <c r="E54" s="93" t="s">
        <v>59</v>
      </c>
      <c r="F54" s="289">
        <v>10</v>
      </c>
      <c r="G54" s="290"/>
      <c r="H54" s="291"/>
    </row>
    <row r="55" spans="2:8" x14ac:dyDescent="0.3">
      <c r="B55" s="178"/>
      <c r="C55" s="73"/>
      <c r="D55" s="94"/>
      <c r="E55" s="93"/>
      <c r="F55" s="289"/>
      <c r="G55" s="290"/>
      <c r="H55" s="291"/>
    </row>
    <row r="56" spans="2:8" x14ac:dyDescent="0.3">
      <c r="B56" s="178" t="s">
        <v>333</v>
      </c>
      <c r="C56" s="73" t="s">
        <v>288</v>
      </c>
      <c r="D56" s="274" t="s">
        <v>752</v>
      </c>
      <c r="E56" s="93"/>
      <c r="F56" s="289"/>
      <c r="G56" s="290"/>
      <c r="H56" s="291"/>
    </row>
    <row r="57" spans="2:8" x14ac:dyDescent="0.3">
      <c r="B57" s="178"/>
      <c r="C57" s="73"/>
      <c r="D57" s="94"/>
      <c r="E57" s="93"/>
      <c r="F57" s="289"/>
      <c r="G57" s="290"/>
      <c r="H57" s="291"/>
    </row>
    <row r="58" spans="2:8" x14ac:dyDescent="0.3">
      <c r="B58" s="143"/>
      <c r="C58" s="136"/>
      <c r="D58" s="469" t="s">
        <v>753</v>
      </c>
      <c r="E58" s="93" t="s">
        <v>473</v>
      </c>
      <c r="F58" s="289">
        <v>110</v>
      </c>
      <c r="G58" s="290"/>
      <c r="H58" s="596"/>
    </row>
    <row r="59" spans="2:8" x14ac:dyDescent="0.3">
      <c r="B59" s="178"/>
      <c r="C59" s="136"/>
      <c r="D59" s="94"/>
      <c r="E59" s="93"/>
      <c r="F59" s="289"/>
      <c r="G59" s="290"/>
      <c r="H59" s="291"/>
    </row>
    <row r="60" spans="2:8" s="393" customFormat="1" x14ac:dyDescent="0.25">
      <c r="B60" s="516">
        <v>8.5</v>
      </c>
      <c r="C60" s="80" t="s">
        <v>733</v>
      </c>
      <c r="D60" s="151" t="s">
        <v>678</v>
      </c>
      <c r="E60" s="73"/>
      <c r="F60" s="73"/>
      <c r="G60" s="519"/>
      <c r="H60" s="597"/>
    </row>
    <row r="61" spans="2:8" s="393" customFormat="1" x14ac:dyDescent="0.25">
      <c r="B61" s="72"/>
      <c r="C61" s="73"/>
      <c r="D61" s="147"/>
      <c r="E61" s="73"/>
      <c r="F61" s="73"/>
      <c r="G61" s="519"/>
      <c r="H61" s="597"/>
    </row>
    <row r="62" spans="2:8" s="393" customFormat="1" x14ac:dyDescent="0.25">
      <c r="B62" s="72" t="s">
        <v>754</v>
      </c>
      <c r="C62" s="73" t="s">
        <v>15</v>
      </c>
      <c r="D62" s="150" t="s">
        <v>114</v>
      </c>
      <c r="E62" s="73"/>
      <c r="F62" s="73"/>
      <c r="G62" s="519"/>
      <c r="H62" s="597"/>
    </row>
    <row r="63" spans="2:8" s="393" customFormat="1" x14ac:dyDescent="0.25">
      <c r="B63" s="520"/>
      <c r="C63" s="73"/>
      <c r="D63" s="147"/>
      <c r="E63" s="73"/>
      <c r="F63" s="73"/>
      <c r="G63" s="519"/>
      <c r="H63" s="597"/>
    </row>
    <row r="64" spans="2:8" s="393" customFormat="1" ht="42" x14ac:dyDescent="0.25">
      <c r="B64" s="72"/>
      <c r="C64" s="73" t="s">
        <v>1053</v>
      </c>
      <c r="D64" s="100" t="s">
        <v>755</v>
      </c>
      <c r="E64" s="73" t="s">
        <v>49</v>
      </c>
      <c r="F64" s="73">
        <v>95</v>
      </c>
      <c r="G64" s="519"/>
      <c r="H64" s="597"/>
    </row>
    <row r="65" spans="2:18" s="393" customFormat="1" x14ac:dyDescent="0.25">
      <c r="B65" s="72"/>
      <c r="C65" s="73"/>
      <c r="D65" s="100"/>
      <c r="E65" s="73"/>
      <c r="F65" s="73"/>
      <c r="G65" s="519"/>
      <c r="H65" s="597"/>
    </row>
    <row r="66" spans="2:18" x14ac:dyDescent="0.25">
      <c r="B66" s="485"/>
      <c r="C66" s="521"/>
      <c r="D66" s="522" t="s">
        <v>756</v>
      </c>
      <c r="E66" s="486"/>
      <c r="F66" s="504"/>
      <c r="G66" s="523"/>
      <c r="H66" s="524"/>
    </row>
    <row r="67" spans="2:18" x14ac:dyDescent="0.25">
      <c r="B67" s="485"/>
      <c r="C67" s="521"/>
      <c r="D67" s="522"/>
      <c r="E67" s="486"/>
      <c r="F67" s="504"/>
      <c r="G67" s="523"/>
      <c r="H67" s="524"/>
    </row>
    <row r="68" spans="2:18" x14ac:dyDescent="0.25">
      <c r="B68" s="485">
        <v>8.6</v>
      </c>
      <c r="C68" s="525"/>
      <c r="D68" s="522" t="s">
        <v>757</v>
      </c>
      <c r="E68" s="486"/>
      <c r="F68" s="504"/>
      <c r="G68" s="523"/>
      <c r="H68" s="524"/>
    </row>
    <row r="69" spans="2:18" x14ac:dyDescent="0.25">
      <c r="B69" s="485"/>
      <c r="C69" s="525"/>
      <c r="D69" s="522"/>
      <c r="E69" s="486"/>
      <c r="F69" s="504"/>
      <c r="G69" s="523"/>
      <c r="H69" s="524"/>
    </row>
    <row r="70" spans="2:18" x14ac:dyDescent="0.25">
      <c r="B70" s="503" t="s">
        <v>758</v>
      </c>
      <c r="C70" s="521"/>
      <c r="D70" s="522" t="s">
        <v>759</v>
      </c>
      <c r="E70" s="504"/>
      <c r="F70" s="504"/>
      <c r="G70" s="523"/>
      <c r="H70" s="524"/>
    </row>
    <row r="71" spans="2:18" ht="28" x14ac:dyDescent="0.25">
      <c r="B71" s="485"/>
      <c r="C71" s="521"/>
      <c r="D71" s="64" t="s">
        <v>760</v>
      </c>
      <c r="E71" s="504"/>
      <c r="F71" s="504"/>
      <c r="G71" s="523"/>
      <c r="H71" s="524"/>
    </row>
    <row r="72" spans="2:18" x14ac:dyDescent="0.25">
      <c r="B72" s="485"/>
      <c r="C72" s="521"/>
      <c r="D72" s="64"/>
      <c r="E72" s="504"/>
      <c r="F72" s="504"/>
      <c r="G72" s="523"/>
      <c r="H72" s="524"/>
    </row>
    <row r="73" spans="2:18" x14ac:dyDescent="0.25">
      <c r="B73" s="503"/>
      <c r="C73" s="521"/>
      <c r="D73" s="526" t="s">
        <v>761</v>
      </c>
      <c r="E73" s="504"/>
      <c r="F73" s="504"/>
      <c r="G73" s="523"/>
      <c r="H73" s="524"/>
      <c r="L73" s="16" t="s">
        <v>979</v>
      </c>
      <c r="N73" s="16">
        <v>2500</v>
      </c>
      <c r="O73" s="16" t="s">
        <v>980</v>
      </c>
      <c r="P73" s="16">
        <v>6500</v>
      </c>
    </row>
    <row r="74" spans="2:18" x14ac:dyDescent="0.25">
      <c r="B74" s="503"/>
      <c r="C74" s="521"/>
      <c r="D74" s="526"/>
      <c r="E74" s="504"/>
      <c r="F74" s="504"/>
      <c r="G74" s="523"/>
      <c r="H74" s="524"/>
      <c r="L74" s="16" t="s">
        <v>981</v>
      </c>
      <c r="N74" s="16">
        <v>550</v>
      </c>
      <c r="P74" s="16">
        <v>550</v>
      </c>
    </row>
    <row r="75" spans="2:18" ht="16.5" x14ac:dyDescent="0.25">
      <c r="B75" s="503"/>
      <c r="C75" s="521"/>
      <c r="D75" s="527" t="s">
        <v>517</v>
      </c>
      <c r="E75" s="504" t="s">
        <v>49</v>
      </c>
      <c r="F75" s="504">
        <v>48</v>
      </c>
      <c r="G75" s="523"/>
      <c r="H75" s="524"/>
      <c r="L75" s="16" t="s">
        <v>982</v>
      </c>
      <c r="N75" s="16">
        <v>1000</v>
      </c>
      <c r="P75" s="16">
        <v>1500</v>
      </c>
    </row>
    <row r="76" spans="2:18" x14ac:dyDescent="0.25">
      <c r="B76" s="503"/>
      <c r="C76" s="521"/>
      <c r="D76" s="527"/>
      <c r="E76" s="504"/>
      <c r="F76" s="504"/>
      <c r="G76" s="523"/>
      <c r="H76" s="524"/>
      <c r="N76" s="16">
        <f>SUM(N73:N75)</f>
        <v>4050</v>
      </c>
      <c r="P76" s="16">
        <f>SUM(P73:P75)</f>
        <v>8550</v>
      </c>
    </row>
    <row r="77" spans="2:18" x14ac:dyDescent="0.25">
      <c r="B77" s="503" t="s">
        <v>762</v>
      </c>
      <c r="C77" s="521"/>
      <c r="D77" s="431" t="s">
        <v>763</v>
      </c>
      <c r="E77" s="504"/>
      <c r="F77" s="504"/>
      <c r="G77" s="523"/>
      <c r="H77" s="524"/>
      <c r="N77" s="16">
        <v>1000</v>
      </c>
      <c r="P77" s="16">
        <v>1000</v>
      </c>
    </row>
    <row r="78" spans="2:18" ht="42" x14ac:dyDescent="0.25">
      <c r="B78" s="485"/>
      <c r="C78" s="521"/>
      <c r="D78" s="64" t="s">
        <v>764</v>
      </c>
      <c r="E78" s="504"/>
      <c r="F78" s="504"/>
      <c r="G78" s="523"/>
      <c r="H78" s="524"/>
      <c r="N78" s="16">
        <f>N76/N77</f>
        <v>4.05</v>
      </c>
      <c r="O78" s="16">
        <f>N78*110</f>
        <v>445.5</v>
      </c>
      <c r="P78" s="16">
        <f>P76/P77</f>
        <v>8.5500000000000007</v>
      </c>
      <c r="Q78" s="16">
        <f>P78*110</f>
        <v>940.50000000000011</v>
      </c>
      <c r="R78" s="16">
        <f>Q78-O78</f>
        <v>495.00000000000011</v>
      </c>
    </row>
    <row r="79" spans="2:18" x14ac:dyDescent="0.25">
      <c r="B79" s="485"/>
      <c r="C79" s="521"/>
      <c r="D79" s="64"/>
      <c r="E79" s="504"/>
      <c r="F79" s="504"/>
      <c r="G79" s="523"/>
      <c r="H79" s="524"/>
    </row>
    <row r="80" spans="2:18" x14ac:dyDescent="0.25">
      <c r="B80" s="503"/>
      <c r="C80" s="521"/>
      <c r="D80" s="526" t="s">
        <v>761</v>
      </c>
      <c r="E80" s="504"/>
      <c r="F80" s="504"/>
      <c r="G80" s="523"/>
      <c r="H80" s="524"/>
    </row>
    <row r="81" spans="2:8" x14ac:dyDescent="0.25">
      <c r="B81" s="503"/>
      <c r="C81" s="521"/>
      <c r="D81" s="526"/>
      <c r="E81" s="504"/>
      <c r="F81" s="504"/>
      <c r="G81" s="523"/>
      <c r="H81" s="524"/>
    </row>
    <row r="82" spans="2:8" ht="16.5" x14ac:dyDescent="0.25">
      <c r="B82" s="503"/>
      <c r="C82" s="521"/>
      <c r="D82" s="527" t="s">
        <v>765</v>
      </c>
      <c r="E82" s="504" t="s">
        <v>49</v>
      </c>
      <c r="F82" s="504">
        <v>135</v>
      </c>
      <c r="G82" s="523"/>
      <c r="H82" s="524"/>
    </row>
    <row r="83" spans="2:8" x14ac:dyDescent="0.25">
      <c r="B83" s="503"/>
      <c r="C83" s="521"/>
      <c r="D83" s="527"/>
      <c r="E83" s="504"/>
      <c r="F83" s="504"/>
      <c r="G83" s="523"/>
      <c r="H83" s="524"/>
    </row>
    <row r="84" spans="2:8" x14ac:dyDescent="0.25">
      <c r="B84" s="503" t="s">
        <v>766</v>
      </c>
      <c r="C84" s="521"/>
      <c r="D84" s="522" t="s">
        <v>767</v>
      </c>
      <c r="E84" s="504"/>
      <c r="F84" s="504"/>
      <c r="G84" s="523"/>
      <c r="H84" s="524"/>
    </row>
    <row r="85" spans="2:8" x14ac:dyDescent="0.3">
      <c r="B85" s="295"/>
      <c r="C85" s="297"/>
      <c r="D85" s="296"/>
      <c r="E85" s="297"/>
      <c r="F85" s="297"/>
      <c r="G85" s="298"/>
      <c r="H85" s="329"/>
    </row>
    <row r="86" spans="2:8" s="517" customFormat="1" ht="14.5" thickBot="1" x14ac:dyDescent="0.35">
      <c r="B86" s="773" t="s">
        <v>181</v>
      </c>
      <c r="C86" s="774"/>
      <c r="D86" s="774"/>
      <c r="E86" s="774"/>
      <c r="F86" s="774"/>
      <c r="G86" s="774"/>
      <c r="H86" s="452"/>
    </row>
    <row r="87" spans="2:8" x14ac:dyDescent="0.3">
      <c r="B87" s="635"/>
      <c r="C87" s="635"/>
      <c r="D87" s="376"/>
      <c r="E87" s="636"/>
      <c r="F87" s="636"/>
      <c r="G87" s="637"/>
      <c r="H87" s="637"/>
    </row>
    <row r="88" spans="2:8" x14ac:dyDescent="0.3">
      <c r="B88" s="635"/>
      <c r="C88" s="635"/>
      <c r="D88" s="376"/>
      <c r="E88" s="636"/>
      <c r="F88" s="636"/>
      <c r="G88" s="637"/>
      <c r="H88" s="637"/>
    </row>
    <row r="89" spans="2:8" ht="14.5" thickBot="1" x14ac:dyDescent="0.35">
      <c r="B89" s="635"/>
      <c r="C89" s="635"/>
      <c r="D89" s="376"/>
      <c r="E89" s="636"/>
      <c r="F89" s="636"/>
      <c r="G89" s="637"/>
      <c r="H89" s="637"/>
    </row>
    <row r="90" spans="2:8" ht="11.5" x14ac:dyDescent="0.25">
      <c r="B90" s="775" t="s">
        <v>43</v>
      </c>
      <c r="C90" s="777" t="s">
        <v>44</v>
      </c>
      <c r="D90" s="779" t="s">
        <v>2</v>
      </c>
      <c r="E90" s="779" t="s">
        <v>3</v>
      </c>
      <c r="F90" s="779" t="s">
        <v>4</v>
      </c>
      <c r="G90" s="779" t="s">
        <v>5</v>
      </c>
      <c r="H90" s="781" t="s">
        <v>6</v>
      </c>
    </row>
    <row r="91" spans="2:8" ht="11.5" x14ac:dyDescent="0.25">
      <c r="B91" s="776"/>
      <c r="C91" s="778"/>
      <c r="D91" s="780"/>
      <c r="E91" s="780"/>
      <c r="F91" s="780"/>
      <c r="G91" s="780"/>
      <c r="H91" s="782"/>
    </row>
    <row r="92" spans="2:8" x14ac:dyDescent="0.25">
      <c r="B92" s="768" t="s">
        <v>42</v>
      </c>
      <c r="C92" s="769"/>
      <c r="D92" s="769"/>
      <c r="E92" s="769"/>
      <c r="F92" s="769"/>
      <c r="G92" s="769"/>
      <c r="H92" s="638"/>
    </row>
    <row r="93" spans="2:8" x14ac:dyDescent="0.25">
      <c r="B93" s="503"/>
      <c r="C93" s="521"/>
      <c r="D93" s="527"/>
      <c r="E93" s="504"/>
      <c r="F93" s="504"/>
      <c r="G93" s="523"/>
      <c r="H93" s="524"/>
    </row>
    <row r="94" spans="2:8" x14ac:dyDescent="0.25">
      <c r="B94" s="485"/>
      <c r="C94" s="521"/>
      <c r="D94" s="522" t="s">
        <v>768</v>
      </c>
      <c r="E94" s="504"/>
      <c r="F94" s="504"/>
      <c r="G94" s="523"/>
      <c r="H94" s="524"/>
    </row>
    <row r="95" spans="2:8" ht="56" x14ac:dyDescent="0.25">
      <c r="B95" s="485"/>
      <c r="C95" s="521"/>
      <c r="D95" s="64" t="s">
        <v>1003</v>
      </c>
      <c r="E95" s="504"/>
      <c r="F95" s="504"/>
      <c r="G95" s="523"/>
      <c r="H95" s="524"/>
    </row>
    <row r="96" spans="2:8" x14ac:dyDescent="0.25">
      <c r="B96" s="639"/>
      <c r="C96" s="337"/>
      <c r="D96" s="307"/>
      <c r="E96" s="430"/>
      <c r="F96" s="430"/>
      <c r="G96" s="337"/>
      <c r="H96" s="640"/>
    </row>
    <row r="97" spans="2:8" x14ac:dyDescent="0.3">
      <c r="B97" s="639"/>
      <c r="C97" s="337"/>
      <c r="D97" s="526" t="s">
        <v>761</v>
      </c>
      <c r="E97" s="430"/>
      <c r="F97" s="430"/>
      <c r="G97" s="290"/>
      <c r="H97" s="182"/>
    </row>
    <row r="98" spans="2:8" x14ac:dyDescent="0.25">
      <c r="B98" s="641"/>
      <c r="C98" s="337"/>
      <c r="D98" s="307"/>
      <c r="E98" s="430"/>
      <c r="F98" s="430"/>
      <c r="G98" s="337"/>
      <c r="H98" s="640"/>
    </row>
    <row r="99" spans="2:8" ht="16.5" x14ac:dyDescent="0.25">
      <c r="B99" s="503"/>
      <c r="C99" s="521"/>
      <c r="D99" s="527" t="s">
        <v>765</v>
      </c>
      <c r="E99" s="504" t="s">
        <v>49</v>
      </c>
      <c r="F99" s="504">
        <v>135</v>
      </c>
      <c r="G99" s="523"/>
      <c r="H99" s="524"/>
    </row>
    <row r="100" spans="2:8" x14ac:dyDescent="0.25">
      <c r="B100" s="639"/>
      <c r="C100" s="337"/>
      <c r="D100" s="307"/>
      <c r="E100" s="430"/>
      <c r="F100" s="430"/>
      <c r="G100" s="337"/>
      <c r="H100" s="642"/>
    </row>
    <row r="101" spans="2:8" x14ac:dyDescent="0.25">
      <c r="B101" s="503" t="s">
        <v>769</v>
      </c>
      <c r="C101" s="521"/>
      <c r="D101" s="522" t="s">
        <v>770</v>
      </c>
      <c r="E101" s="504"/>
      <c r="F101" s="504"/>
      <c r="G101" s="528"/>
      <c r="H101" s="524"/>
    </row>
    <row r="102" spans="2:8" x14ac:dyDescent="0.25">
      <c r="B102" s="485"/>
      <c r="C102" s="521"/>
      <c r="D102" s="522"/>
      <c r="E102" s="504"/>
      <c r="F102" s="504"/>
      <c r="G102" s="528"/>
      <c r="H102" s="524"/>
    </row>
    <row r="103" spans="2:8" ht="16.5" x14ac:dyDescent="0.25">
      <c r="B103" s="503" t="s">
        <v>771</v>
      </c>
      <c r="C103" s="521"/>
      <c r="D103" s="183" t="s">
        <v>772</v>
      </c>
      <c r="E103" s="504" t="s">
        <v>49</v>
      </c>
      <c r="F103" s="504">
        <v>10</v>
      </c>
      <c r="G103" s="523"/>
      <c r="H103" s="524"/>
    </row>
    <row r="104" spans="2:8" x14ac:dyDescent="0.25">
      <c r="B104" s="503"/>
      <c r="C104" s="521"/>
      <c r="D104" s="183"/>
      <c r="E104" s="504"/>
      <c r="F104" s="504"/>
      <c r="G104" s="528"/>
      <c r="H104" s="524"/>
    </row>
    <row r="105" spans="2:8" x14ac:dyDescent="0.25">
      <c r="B105" s="503" t="s">
        <v>773</v>
      </c>
      <c r="C105" s="521"/>
      <c r="D105" s="183" t="s">
        <v>774</v>
      </c>
      <c r="E105" s="504" t="s">
        <v>36</v>
      </c>
      <c r="F105" s="504">
        <v>110</v>
      </c>
      <c r="G105" s="523"/>
      <c r="H105" s="524"/>
    </row>
    <row r="106" spans="2:8" x14ac:dyDescent="0.25">
      <c r="B106" s="485"/>
      <c r="C106" s="521"/>
      <c r="D106" s="183"/>
      <c r="E106" s="504"/>
      <c r="F106" s="504"/>
      <c r="G106" s="523"/>
      <c r="H106" s="524"/>
    </row>
    <row r="107" spans="2:8" x14ac:dyDescent="0.25">
      <c r="B107" s="503" t="s">
        <v>775</v>
      </c>
      <c r="C107" s="521"/>
      <c r="D107" s="183" t="s">
        <v>776</v>
      </c>
      <c r="E107" s="504" t="s">
        <v>85</v>
      </c>
      <c r="F107" s="504">
        <v>9</v>
      </c>
      <c r="G107" s="523"/>
      <c r="H107" s="524"/>
    </row>
    <row r="108" spans="2:8" x14ac:dyDescent="0.25">
      <c r="B108" s="485"/>
      <c r="C108" s="521"/>
      <c r="D108" s="183"/>
      <c r="E108" s="504"/>
      <c r="F108" s="504"/>
      <c r="G108" s="523"/>
      <c r="H108" s="524"/>
    </row>
    <row r="109" spans="2:8" x14ac:dyDescent="0.25">
      <c r="B109" s="503" t="s">
        <v>777</v>
      </c>
      <c r="C109" s="521"/>
      <c r="D109" s="526" t="s">
        <v>778</v>
      </c>
      <c r="E109" s="504"/>
      <c r="F109" s="504"/>
      <c r="G109" s="523"/>
      <c r="H109" s="524"/>
    </row>
    <row r="110" spans="2:8" x14ac:dyDescent="0.25">
      <c r="B110" s="503"/>
      <c r="C110" s="521"/>
      <c r="D110" s="526"/>
      <c r="E110" s="504"/>
      <c r="F110" s="504"/>
      <c r="G110" s="523"/>
      <c r="H110" s="524"/>
    </row>
    <row r="111" spans="2:8" x14ac:dyDescent="0.25">
      <c r="B111" s="503"/>
      <c r="C111" s="521"/>
      <c r="D111" s="527" t="s">
        <v>765</v>
      </c>
      <c r="E111" s="504" t="s">
        <v>36</v>
      </c>
      <c r="F111" s="504">
        <v>35</v>
      </c>
      <c r="G111" s="523"/>
      <c r="H111" s="524"/>
    </row>
    <row r="112" spans="2:8" x14ac:dyDescent="0.25">
      <c r="B112" s="503"/>
      <c r="C112" s="521"/>
      <c r="D112" s="527"/>
      <c r="E112" s="504"/>
      <c r="F112" s="504"/>
      <c r="G112" s="523"/>
      <c r="H112" s="524"/>
    </row>
    <row r="113" spans="2:8" x14ac:dyDescent="0.25">
      <c r="B113" s="503" t="s">
        <v>779</v>
      </c>
      <c r="C113" s="521"/>
      <c r="D113" s="526" t="s">
        <v>780</v>
      </c>
      <c r="E113" s="504"/>
      <c r="F113" s="504"/>
      <c r="G113" s="523"/>
      <c r="H113" s="524"/>
    </row>
    <row r="114" spans="2:8" x14ac:dyDescent="0.25">
      <c r="B114" s="503"/>
      <c r="C114" s="521"/>
      <c r="D114" s="526"/>
      <c r="E114" s="504"/>
      <c r="F114" s="504"/>
      <c r="G114" s="523"/>
      <c r="H114" s="524"/>
    </row>
    <row r="115" spans="2:8" x14ac:dyDescent="0.25">
      <c r="B115" s="503"/>
      <c r="C115" s="521"/>
      <c r="D115" s="527" t="s">
        <v>765</v>
      </c>
      <c r="E115" s="504" t="s">
        <v>36</v>
      </c>
      <c r="F115" s="504">
        <f>+F111</f>
        <v>35</v>
      </c>
      <c r="G115" s="523"/>
      <c r="H115" s="524"/>
    </row>
    <row r="116" spans="2:8" x14ac:dyDescent="0.25">
      <c r="B116" s="503"/>
      <c r="C116" s="521"/>
      <c r="D116" s="527"/>
      <c r="E116" s="504"/>
      <c r="F116" s="504"/>
      <c r="G116" s="523"/>
      <c r="H116" s="524"/>
    </row>
    <row r="117" spans="2:8" x14ac:dyDescent="0.25">
      <c r="B117" s="503" t="s">
        <v>781</v>
      </c>
      <c r="C117" s="521"/>
      <c r="D117" s="183" t="s">
        <v>782</v>
      </c>
      <c r="E117" s="504"/>
      <c r="F117" s="504"/>
      <c r="G117" s="523"/>
      <c r="H117" s="524"/>
    </row>
    <row r="118" spans="2:8" x14ac:dyDescent="0.25">
      <c r="B118" s="503"/>
      <c r="C118" s="521"/>
      <c r="D118" s="64"/>
      <c r="E118" s="504"/>
      <c r="F118" s="504"/>
      <c r="G118" s="523"/>
      <c r="H118" s="524"/>
    </row>
    <row r="119" spans="2:8" x14ac:dyDescent="0.25">
      <c r="B119" s="503"/>
      <c r="C119" s="521"/>
      <c r="D119" s="527" t="s">
        <v>765</v>
      </c>
      <c r="E119" s="504" t="s">
        <v>416</v>
      </c>
      <c r="F119" s="504">
        <v>2</v>
      </c>
      <c r="G119" s="523"/>
      <c r="H119" s="524"/>
    </row>
    <row r="120" spans="2:8" x14ac:dyDescent="0.25">
      <c r="B120" s="503"/>
      <c r="C120" s="521"/>
      <c r="D120" s="527"/>
      <c r="E120" s="504"/>
      <c r="F120" s="504"/>
      <c r="G120" s="523"/>
      <c r="H120" s="524"/>
    </row>
    <row r="121" spans="2:8" x14ac:dyDescent="0.25">
      <c r="B121" s="503" t="s">
        <v>783</v>
      </c>
      <c r="C121" s="521"/>
      <c r="D121" s="526" t="s">
        <v>784</v>
      </c>
      <c r="E121" s="504"/>
      <c r="F121" s="504"/>
      <c r="G121" s="523"/>
      <c r="H121" s="524"/>
    </row>
    <row r="122" spans="2:8" x14ac:dyDescent="0.25">
      <c r="B122" s="503"/>
      <c r="C122" s="521"/>
      <c r="D122" s="526"/>
      <c r="E122" s="504"/>
      <c r="F122" s="504"/>
      <c r="G122" s="523"/>
      <c r="H122" s="524"/>
    </row>
    <row r="123" spans="2:8" x14ac:dyDescent="0.25">
      <c r="B123" s="503"/>
      <c r="C123" s="521"/>
      <c r="D123" s="527" t="s">
        <v>765</v>
      </c>
      <c r="E123" s="504" t="s">
        <v>36</v>
      </c>
      <c r="F123" s="504">
        <f>+F111</f>
        <v>35</v>
      </c>
      <c r="G123" s="523"/>
      <c r="H123" s="524"/>
    </row>
    <row r="124" spans="2:8" x14ac:dyDescent="0.25">
      <c r="B124" s="503"/>
      <c r="C124" s="521"/>
      <c r="D124" s="527"/>
      <c r="E124" s="504"/>
      <c r="F124" s="504"/>
      <c r="G124" s="523"/>
      <c r="H124" s="524"/>
    </row>
    <row r="125" spans="2:8" x14ac:dyDescent="0.25">
      <c r="B125" s="503" t="s">
        <v>785</v>
      </c>
      <c r="C125" s="521"/>
      <c r="D125" s="526" t="s">
        <v>786</v>
      </c>
      <c r="E125" s="504"/>
      <c r="F125" s="504"/>
      <c r="G125" s="523"/>
      <c r="H125" s="524"/>
    </row>
    <row r="126" spans="2:8" x14ac:dyDescent="0.25">
      <c r="B126" s="503"/>
      <c r="C126" s="521"/>
      <c r="D126" s="526"/>
      <c r="E126" s="504"/>
      <c r="F126" s="504"/>
      <c r="G126" s="523"/>
      <c r="H126" s="524"/>
    </row>
    <row r="127" spans="2:8" x14ac:dyDescent="0.25">
      <c r="B127" s="503"/>
      <c r="C127" s="521"/>
      <c r="D127" s="529" t="s">
        <v>787</v>
      </c>
      <c r="E127" s="504"/>
      <c r="F127" s="504"/>
      <c r="G127" s="523"/>
      <c r="H127" s="524"/>
    </row>
    <row r="128" spans="2:8" x14ac:dyDescent="0.25">
      <c r="B128" s="503"/>
      <c r="C128" s="521"/>
      <c r="D128" s="529"/>
      <c r="E128" s="530"/>
      <c r="F128" s="504"/>
      <c r="G128" s="523"/>
      <c r="H128" s="524"/>
    </row>
    <row r="129" spans="2:8" x14ac:dyDescent="0.25">
      <c r="B129" s="503"/>
      <c r="C129" s="521"/>
      <c r="D129" s="527" t="s">
        <v>765</v>
      </c>
      <c r="E129" s="530" t="s">
        <v>36</v>
      </c>
      <c r="F129" s="504">
        <v>55</v>
      </c>
      <c r="G129" s="523"/>
      <c r="H129" s="524"/>
    </row>
    <row r="130" spans="2:8" x14ac:dyDescent="0.25">
      <c r="B130" s="503"/>
      <c r="C130" s="521"/>
      <c r="D130" s="527"/>
      <c r="E130" s="530"/>
      <c r="F130" s="504"/>
      <c r="G130" s="523"/>
      <c r="H130" s="524"/>
    </row>
    <row r="131" spans="2:8" x14ac:dyDescent="0.25">
      <c r="B131" s="503" t="s">
        <v>790</v>
      </c>
      <c r="C131" s="521"/>
      <c r="D131" s="526" t="s">
        <v>788</v>
      </c>
      <c r="E131" s="504"/>
      <c r="F131" s="504"/>
      <c r="G131" s="523"/>
      <c r="H131" s="524"/>
    </row>
    <row r="132" spans="2:8" x14ac:dyDescent="0.25">
      <c r="B132" s="503"/>
      <c r="C132" s="521"/>
      <c r="D132" s="526"/>
      <c r="E132" s="504"/>
      <c r="F132" s="504"/>
      <c r="G132" s="523"/>
      <c r="H132" s="524"/>
    </row>
    <row r="133" spans="2:8" x14ac:dyDescent="0.25">
      <c r="B133" s="503"/>
      <c r="C133" s="521"/>
      <c r="D133" s="527" t="s">
        <v>789</v>
      </c>
      <c r="E133" s="504"/>
      <c r="F133" s="504"/>
      <c r="G133" s="523"/>
      <c r="H133" s="524"/>
    </row>
    <row r="134" spans="2:8" x14ac:dyDescent="0.25">
      <c r="B134" s="503"/>
      <c r="C134" s="521"/>
      <c r="D134" s="527"/>
      <c r="E134" s="530"/>
      <c r="F134" s="504"/>
      <c r="G134" s="523"/>
      <c r="H134" s="524"/>
    </row>
    <row r="135" spans="2:8" x14ac:dyDescent="0.25">
      <c r="B135" s="503"/>
      <c r="C135" s="521"/>
      <c r="D135" s="527" t="s">
        <v>765</v>
      </c>
      <c r="E135" s="530" t="s">
        <v>416</v>
      </c>
      <c r="F135" s="504">
        <v>82</v>
      </c>
      <c r="G135" s="523"/>
      <c r="H135" s="524"/>
    </row>
    <row r="136" spans="2:8" x14ac:dyDescent="0.25">
      <c r="B136" s="503"/>
      <c r="C136" s="521"/>
      <c r="D136" s="527"/>
      <c r="E136" s="530"/>
      <c r="F136" s="504"/>
      <c r="G136" s="523"/>
      <c r="H136" s="524"/>
    </row>
    <row r="137" spans="2:8" x14ac:dyDescent="0.25">
      <c r="B137" s="503" t="s">
        <v>976</v>
      </c>
      <c r="C137" s="521"/>
      <c r="D137" s="526" t="s">
        <v>791</v>
      </c>
      <c r="E137" s="504"/>
      <c r="F137" s="504"/>
      <c r="G137" s="523"/>
      <c r="H137" s="524"/>
    </row>
    <row r="138" spans="2:8" x14ac:dyDescent="0.25">
      <c r="B138" s="503"/>
      <c r="C138" s="521"/>
      <c r="D138" s="526"/>
      <c r="E138" s="504"/>
      <c r="F138" s="504"/>
      <c r="G138" s="523"/>
      <c r="H138" s="524"/>
    </row>
    <row r="139" spans="2:8" x14ac:dyDescent="0.25">
      <c r="B139" s="503"/>
      <c r="C139" s="521"/>
      <c r="D139" s="64" t="s">
        <v>792</v>
      </c>
      <c r="E139" s="504" t="s">
        <v>36</v>
      </c>
      <c r="F139" s="504" t="s">
        <v>295</v>
      </c>
      <c r="G139" s="523"/>
      <c r="H139" s="524"/>
    </row>
    <row r="140" spans="2:8" x14ac:dyDescent="0.25">
      <c r="B140" s="485"/>
      <c r="C140" s="521"/>
      <c r="D140" s="64"/>
      <c r="E140" s="504"/>
      <c r="F140" s="504"/>
      <c r="G140" s="523"/>
      <c r="H140" s="524"/>
    </row>
    <row r="141" spans="2:8" x14ac:dyDescent="0.25">
      <c r="B141" s="485">
        <v>8.6999999999999993</v>
      </c>
      <c r="C141" s="521"/>
      <c r="D141" s="526" t="s">
        <v>793</v>
      </c>
      <c r="E141" s="504"/>
      <c r="F141" s="504"/>
      <c r="G141" s="523"/>
      <c r="H141" s="524"/>
    </row>
    <row r="142" spans="2:8" x14ac:dyDescent="0.25">
      <c r="B142" s="503"/>
      <c r="C142" s="521"/>
      <c r="D142" s="522"/>
      <c r="E142" s="504"/>
      <c r="F142" s="504"/>
      <c r="G142" s="523"/>
      <c r="H142" s="524"/>
    </row>
    <row r="143" spans="2:8" ht="13.5" customHeight="1" x14ac:dyDescent="0.25">
      <c r="B143" s="503"/>
      <c r="C143" s="521"/>
      <c r="D143" s="527" t="s">
        <v>794</v>
      </c>
      <c r="E143" s="504"/>
      <c r="F143" s="504"/>
      <c r="G143" s="523"/>
      <c r="H143" s="524"/>
    </row>
    <row r="144" spans="2:8" ht="13.5" customHeight="1" x14ac:dyDescent="0.25">
      <c r="B144" s="503"/>
      <c r="C144" s="521"/>
      <c r="D144" s="527"/>
      <c r="E144" s="504"/>
      <c r="F144" s="504"/>
      <c r="G144" s="523"/>
      <c r="H144" s="524"/>
    </row>
    <row r="145" spans="2:8" ht="16.5" x14ac:dyDescent="0.25">
      <c r="B145" s="503"/>
      <c r="C145" s="521"/>
      <c r="D145" s="527" t="s">
        <v>765</v>
      </c>
      <c r="E145" s="504" t="s">
        <v>49</v>
      </c>
      <c r="F145" s="504">
        <v>110</v>
      </c>
      <c r="G145" s="523"/>
      <c r="H145" s="524"/>
    </row>
    <row r="146" spans="2:8" x14ac:dyDescent="0.25">
      <c r="B146" s="503"/>
      <c r="C146" s="521"/>
      <c r="D146" s="527"/>
      <c r="E146" s="504"/>
      <c r="F146" s="504"/>
      <c r="G146" s="523"/>
      <c r="H146" s="524"/>
    </row>
    <row r="147" spans="2:8" s="531" customFormat="1" ht="15.5" x14ac:dyDescent="0.25">
      <c r="B147" s="485">
        <v>8.8000000000000007</v>
      </c>
      <c r="C147" s="521"/>
      <c r="D147" s="526" t="s">
        <v>795</v>
      </c>
      <c r="E147" s="504"/>
      <c r="F147" s="504"/>
      <c r="G147" s="528"/>
      <c r="H147" s="524"/>
    </row>
    <row r="148" spans="2:8" s="531" customFormat="1" ht="15.5" x14ac:dyDescent="0.25">
      <c r="B148" s="503"/>
      <c r="C148" s="521"/>
      <c r="D148" s="522"/>
      <c r="E148" s="504"/>
      <c r="F148" s="504"/>
      <c r="G148" s="528"/>
      <c r="H148" s="524"/>
    </row>
    <row r="149" spans="2:8" s="531" customFormat="1" ht="16.5" x14ac:dyDescent="0.25">
      <c r="B149" s="503"/>
      <c r="C149" s="521"/>
      <c r="D149" s="527" t="s">
        <v>796</v>
      </c>
      <c r="E149" s="504" t="s">
        <v>797</v>
      </c>
      <c r="F149" s="504">
        <v>2</v>
      </c>
      <c r="G149" s="523"/>
      <c r="H149" s="524"/>
    </row>
    <row r="150" spans="2:8" x14ac:dyDescent="0.3">
      <c r="B150" s="639"/>
      <c r="C150" s="93"/>
      <c r="D150" s="64"/>
      <c r="E150" s="430"/>
      <c r="F150" s="430"/>
      <c r="G150" s="290"/>
      <c r="H150" s="291"/>
    </row>
    <row r="151" spans="2:8" s="531" customFormat="1" ht="15.5" x14ac:dyDescent="0.25">
      <c r="B151" s="485">
        <v>8.9</v>
      </c>
      <c r="C151" s="525"/>
      <c r="D151" s="522" t="s">
        <v>798</v>
      </c>
      <c r="E151" s="486"/>
      <c r="F151" s="504"/>
      <c r="G151" s="528"/>
      <c r="H151" s="524"/>
    </row>
    <row r="152" spans="2:8" s="531" customFormat="1" ht="15.5" x14ac:dyDescent="0.25">
      <c r="B152" s="503"/>
      <c r="C152" s="525"/>
      <c r="D152" s="522"/>
      <c r="E152" s="486"/>
      <c r="F152" s="504"/>
      <c r="G152" s="528"/>
      <c r="H152" s="524"/>
    </row>
    <row r="153" spans="2:8" s="531" customFormat="1" ht="15.5" x14ac:dyDescent="0.25">
      <c r="B153" s="503" t="s">
        <v>489</v>
      </c>
      <c r="C153" s="532"/>
      <c r="D153" s="183" t="s">
        <v>1004</v>
      </c>
      <c r="E153" s="504"/>
      <c r="F153" s="504"/>
      <c r="G153" s="528"/>
      <c r="H153" s="524"/>
    </row>
    <row r="154" spans="2:8" x14ac:dyDescent="0.3">
      <c r="B154" s="639"/>
      <c r="C154" s="93"/>
      <c r="D154" s="64"/>
      <c r="E154" s="430"/>
      <c r="F154" s="430"/>
      <c r="G154" s="290"/>
      <c r="H154" s="291"/>
    </row>
    <row r="155" spans="2:8" s="531" customFormat="1" ht="15.5" x14ac:dyDescent="0.25">
      <c r="B155" s="503"/>
      <c r="C155" s="521"/>
      <c r="D155" s="526" t="s">
        <v>799</v>
      </c>
      <c r="E155" s="504"/>
      <c r="F155" s="504"/>
      <c r="G155" s="523"/>
      <c r="H155" s="524"/>
    </row>
    <row r="156" spans="2:8" s="531" customFormat="1" ht="15.5" x14ac:dyDescent="0.25">
      <c r="B156" s="503"/>
      <c r="C156" s="521"/>
      <c r="D156" s="527"/>
      <c r="E156" s="530"/>
      <c r="F156" s="504"/>
      <c r="G156" s="523"/>
      <c r="H156" s="524"/>
    </row>
    <row r="157" spans="2:8" s="531" customFormat="1" ht="15.5" x14ac:dyDescent="0.25">
      <c r="B157" s="503"/>
      <c r="C157" s="521"/>
      <c r="D157" s="466" t="s">
        <v>800</v>
      </c>
      <c r="E157" s="530" t="s">
        <v>36</v>
      </c>
      <c r="F157" s="504">
        <v>75</v>
      </c>
      <c r="G157" s="523"/>
      <c r="H157" s="524"/>
    </row>
    <row r="158" spans="2:8" x14ac:dyDescent="0.3">
      <c r="B158" s="639"/>
      <c r="C158" s="93"/>
      <c r="D158" s="466"/>
      <c r="E158" s="430"/>
      <c r="F158" s="430"/>
      <c r="G158" s="290"/>
      <c r="H158" s="291"/>
    </row>
    <row r="159" spans="2:8" x14ac:dyDescent="0.3">
      <c r="B159" s="579"/>
      <c r="C159" s="93"/>
      <c r="D159" s="466" t="s">
        <v>801</v>
      </c>
      <c r="E159" s="643" t="s">
        <v>36</v>
      </c>
      <c r="F159" s="504">
        <v>15</v>
      </c>
      <c r="G159" s="290"/>
      <c r="H159" s="524"/>
    </row>
    <row r="160" spans="2:8" x14ac:dyDescent="0.3">
      <c r="B160" s="579"/>
      <c r="C160" s="93"/>
      <c r="D160" s="64"/>
      <c r="E160" s="643"/>
      <c r="F160" s="504"/>
      <c r="G160" s="290"/>
      <c r="H160" s="291"/>
    </row>
    <row r="161" spans="2:8" s="531" customFormat="1" ht="15.5" x14ac:dyDescent="0.25">
      <c r="B161" s="503" t="s">
        <v>490</v>
      </c>
      <c r="C161" s="532"/>
      <c r="D161" s="183" t="s">
        <v>1005</v>
      </c>
      <c r="E161" s="504"/>
      <c r="F161" s="504"/>
      <c r="G161" s="523"/>
      <c r="H161" s="524"/>
    </row>
    <row r="162" spans="2:8" s="531" customFormat="1" ht="15.5" x14ac:dyDescent="0.25">
      <c r="B162" s="485"/>
      <c r="C162" s="532"/>
      <c r="D162" s="431"/>
      <c r="E162" s="530"/>
      <c r="F162" s="504"/>
      <c r="G162" s="523"/>
      <c r="H162" s="524"/>
    </row>
    <row r="163" spans="2:8" s="531" customFormat="1" ht="16.5" x14ac:dyDescent="0.25">
      <c r="B163" s="503"/>
      <c r="C163" s="521"/>
      <c r="D163" s="527" t="s">
        <v>802</v>
      </c>
      <c r="E163" s="530" t="s">
        <v>49</v>
      </c>
      <c r="F163" s="504">
        <v>105</v>
      </c>
      <c r="G163" s="523"/>
      <c r="H163" s="524"/>
    </row>
    <row r="164" spans="2:8" x14ac:dyDescent="0.3">
      <c r="B164" s="639"/>
      <c r="C164" s="93"/>
      <c r="D164" s="64"/>
      <c r="E164" s="430"/>
      <c r="F164" s="430"/>
      <c r="G164" s="290"/>
      <c r="H164" s="182"/>
    </row>
    <row r="165" spans="2:8" ht="14.5" thickBot="1" x14ac:dyDescent="0.3">
      <c r="B165" s="770" t="s">
        <v>181</v>
      </c>
      <c r="C165" s="771"/>
      <c r="D165" s="771"/>
      <c r="E165" s="771"/>
      <c r="F165" s="771"/>
      <c r="G165" s="772"/>
      <c r="H165" s="402"/>
    </row>
    <row r="167" spans="2:8" ht="14.5" thickBot="1" x14ac:dyDescent="0.3"/>
    <row r="168" spans="2:8" ht="11.5" x14ac:dyDescent="0.25">
      <c r="B168" s="759" t="s">
        <v>43</v>
      </c>
      <c r="C168" s="761" t="s">
        <v>44</v>
      </c>
      <c r="D168" s="763" t="s">
        <v>2</v>
      </c>
      <c r="E168" s="763" t="s">
        <v>3</v>
      </c>
      <c r="F168" s="763" t="s">
        <v>4</v>
      </c>
      <c r="G168" s="763" t="s">
        <v>5</v>
      </c>
      <c r="H168" s="765" t="s">
        <v>6</v>
      </c>
    </row>
    <row r="169" spans="2:8" ht="11.5" x14ac:dyDescent="0.25">
      <c r="B169" s="760"/>
      <c r="C169" s="762"/>
      <c r="D169" s="764"/>
      <c r="E169" s="764"/>
      <c r="F169" s="764"/>
      <c r="G169" s="764"/>
      <c r="H169" s="766"/>
    </row>
    <row r="170" spans="2:8" x14ac:dyDescent="0.25">
      <c r="B170" s="712" t="s">
        <v>42</v>
      </c>
      <c r="C170" s="713"/>
      <c r="D170" s="713"/>
      <c r="E170" s="713"/>
      <c r="F170" s="713"/>
      <c r="G170" s="714"/>
      <c r="H170" s="312"/>
    </row>
    <row r="171" spans="2:8" x14ac:dyDescent="0.25">
      <c r="B171" s="284"/>
      <c r="C171" s="313"/>
      <c r="D171" s="314"/>
      <c r="E171" s="313"/>
      <c r="F171" s="313"/>
      <c r="G171" s="315"/>
      <c r="H171" s="342"/>
    </row>
    <row r="172" spans="2:8" s="531" customFormat="1" ht="15.5" x14ac:dyDescent="0.25">
      <c r="B172" s="533">
        <v>8.1</v>
      </c>
      <c r="C172" s="525"/>
      <c r="D172" s="522" t="s">
        <v>803</v>
      </c>
      <c r="E172" s="486"/>
      <c r="F172" s="504"/>
      <c r="G172" s="523"/>
      <c r="H172" s="524"/>
    </row>
    <row r="173" spans="2:8" s="531" customFormat="1" ht="15.5" x14ac:dyDescent="0.25">
      <c r="B173" s="485"/>
      <c r="C173" s="525"/>
      <c r="D173" s="183" t="s">
        <v>804</v>
      </c>
      <c r="E173" s="486"/>
      <c r="F173" s="504"/>
      <c r="G173" s="523"/>
      <c r="H173" s="524"/>
    </row>
    <row r="174" spans="2:8" s="531" customFormat="1" ht="15.5" x14ac:dyDescent="0.25">
      <c r="B174" s="485"/>
      <c r="C174" s="525"/>
      <c r="D174" s="183"/>
      <c r="E174" s="486"/>
      <c r="F174" s="504"/>
      <c r="G174" s="523"/>
      <c r="H174" s="524"/>
    </row>
    <row r="175" spans="2:8" s="531" customFormat="1" ht="15.5" x14ac:dyDescent="0.25">
      <c r="B175" s="485"/>
      <c r="C175" s="534"/>
      <c r="D175" s="526" t="s">
        <v>517</v>
      </c>
      <c r="E175" s="486"/>
      <c r="F175" s="504"/>
      <c r="G175" s="523"/>
      <c r="H175" s="524"/>
    </row>
    <row r="176" spans="2:8" s="531" customFormat="1" ht="15.5" x14ac:dyDescent="0.25">
      <c r="B176" s="485"/>
      <c r="C176" s="534"/>
      <c r="D176" s="526"/>
      <c r="E176" s="486"/>
      <c r="F176" s="504"/>
      <c r="G176" s="523"/>
      <c r="H176" s="524"/>
    </row>
    <row r="177" spans="2:14" s="531" customFormat="1" ht="32.25" customHeight="1" x14ac:dyDescent="0.25">
      <c r="B177" s="503" t="s">
        <v>491</v>
      </c>
      <c r="C177" s="521"/>
      <c r="D177" s="526" t="s">
        <v>1006</v>
      </c>
      <c r="E177" s="486"/>
      <c r="F177" s="504"/>
      <c r="G177" s="523"/>
      <c r="H177" s="524"/>
    </row>
    <row r="178" spans="2:14" s="531" customFormat="1" ht="15.5" x14ac:dyDescent="0.25">
      <c r="B178" s="485"/>
      <c r="C178" s="521"/>
      <c r="D178" s="535"/>
      <c r="E178" s="486"/>
      <c r="F178" s="504"/>
      <c r="G178" s="523"/>
      <c r="H178" s="524"/>
    </row>
    <row r="179" spans="2:14" s="531" customFormat="1" ht="15.5" x14ac:dyDescent="0.25">
      <c r="B179" s="503"/>
      <c r="C179" s="521"/>
      <c r="D179" s="466" t="s">
        <v>805</v>
      </c>
      <c r="E179" s="504" t="s">
        <v>416</v>
      </c>
      <c r="F179" s="504">
        <v>6</v>
      </c>
      <c r="G179" s="523"/>
      <c r="H179" s="524"/>
    </row>
    <row r="180" spans="2:14" s="531" customFormat="1" ht="15.5" x14ac:dyDescent="0.25">
      <c r="B180" s="503"/>
      <c r="C180" s="521"/>
      <c r="D180" s="466"/>
      <c r="E180" s="504"/>
      <c r="F180" s="504"/>
      <c r="G180" s="523"/>
      <c r="H180" s="524"/>
    </row>
    <row r="181" spans="2:14" s="531" customFormat="1" ht="28" x14ac:dyDescent="0.25">
      <c r="B181" s="503"/>
      <c r="C181" s="521"/>
      <c r="D181" s="466" t="s">
        <v>806</v>
      </c>
      <c r="E181" s="504" t="s">
        <v>416</v>
      </c>
      <c r="F181" s="504">
        <v>6</v>
      </c>
      <c r="G181" s="523"/>
      <c r="H181" s="524"/>
    </row>
    <row r="182" spans="2:14" s="531" customFormat="1" ht="15.5" x14ac:dyDescent="0.25">
      <c r="B182" s="503"/>
      <c r="C182" s="521"/>
      <c r="D182" s="466"/>
      <c r="E182" s="504"/>
      <c r="F182" s="504"/>
      <c r="G182" s="523"/>
      <c r="H182" s="524"/>
    </row>
    <row r="183" spans="2:14" s="531" customFormat="1" ht="15.5" x14ac:dyDescent="0.25">
      <c r="B183" s="503"/>
      <c r="C183" s="521"/>
      <c r="D183" s="466" t="s">
        <v>807</v>
      </c>
      <c r="E183" s="504" t="s">
        <v>416</v>
      </c>
      <c r="F183" s="504">
        <v>2</v>
      </c>
      <c r="G183" s="523"/>
      <c r="H183" s="524"/>
    </row>
    <row r="184" spans="2:14" x14ac:dyDescent="0.3">
      <c r="B184" s="646"/>
      <c r="C184" s="536"/>
      <c r="D184" s="336"/>
      <c r="E184" s="430"/>
      <c r="F184" s="430"/>
      <c r="G184" s="290"/>
      <c r="H184" s="291"/>
    </row>
    <row r="185" spans="2:14" s="531" customFormat="1" ht="15.5" x14ac:dyDescent="0.25">
      <c r="B185" s="485">
        <v>8.11</v>
      </c>
      <c r="C185" s="534"/>
      <c r="D185" s="522" t="s">
        <v>808</v>
      </c>
      <c r="E185" s="504"/>
      <c r="F185" s="504"/>
      <c r="G185" s="523"/>
      <c r="H185" s="524"/>
    </row>
    <row r="186" spans="2:14" s="531" customFormat="1" ht="15.5" x14ac:dyDescent="0.25">
      <c r="B186" s="503"/>
      <c r="C186" s="521"/>
      <c r="D186" s="522"/>
      <c r="E186" s="486"/>
      <c r="F186" s="504"/>
      <c r="G186" s="523"/>
      <c r="H186" s="524"/>
    </row>
    <row r="187" spans="2:14" s="531" customFormat="1" ht="15.5" x14ac:dyDescent="0.25">
      <c r="B187" s="503" t="s">
        <v>492</v>
      </c>
      <c r="C187" s="521"/>
      <c r="D187" s="526" t="s">
        <v>809</v>
      </c>
      <c r="E187" s="486"/>
      <c r="F187" s="504"/>
      <c r="G187" s="523"/>
      <c r="H187" s="524"/>
    </row>
    <row r="188" spans="2:14" s="531" customFormat="1" ht="28" x14ac:dyDescent="0.25">
      <c r="B188" s="485"/>
      <c r="C188" s="521"/>
      <c r="D188" s="64" t="s">
        <v>810</v>
      </c>
      <c r="E188" s="486"/>
      <c r="F188" s="504"/>
      <c r="G188" s="523"/>
      <c r="H188" s="524"/>
    </row>
    <row r="189" spans="2:14" s="531" customFormat="1" ht="15.5" x14ac:dyDescent="0.25">
      <c r="B189" s="485"/>
      <c r="C189" s="521"/>
      <c r="D189" s="144"/>
      <c r="E189" s="486"/>
      <c r="F189" s="504"/>
      <c r="G189" s="523"/>
      <c r="H189" s="524"/>
    </row>
    <row r="190" spans="2:14" s="531" customFormat="1" ht="15.5" x14ac:dyDescent="0.25">
      <c r="B190" s="485"/>
      <c r="C190" s="521"/>
      <c r="D190" s="64" t="s">
        <v>811</v>
      </c>
      <c r="E190" s="486"/>
      <c r="F190" s="504"/>
      <c r="G190" s="523"/>
      <c r="H190" s="524"/>
      <c r="J190" s="592"/>
      <c r="K190" s="592"/>
      <c r="L190" s="592"/>
      <c r="M190" s="592"/>
      <c r="N190" s="592"/>
    </row>
    <row r="191" spans="2:14" s="531" customFormat="1" ht="15.5" x14ac:dyDescent="0.25">
      <c r="B191" s="485"/>
      <c r="C191" s="521"/>
      <c r="D191" s="144"/>
      <c r="E191" s="486"/>
      <c r="F191" s="504"/>
      <c r="G191" s="523"/>
      <c r="H191" s="524"/>
      <c r="J191" s="592"/>
      <c r="K191" s="592"/>
      <c r="L191" s="592"/>
      <c r="M191" s="592"/>
      <c r="N191" s="592"/>
    </row>
    <row r="192" spans="2:14" s="531" customFormat="1" ht="33" customHeight="1" x14ac:dyDescent="0.25">
      <c r="B192" s="503"/>
      <c r="C192" s="521"/>
      <c r="D192" s="466" t="s">
        <v>812</v>
      </c>
      <c r="E192" s="504" t="s">
        <v>416</v>
      </c>
      <c r="F192" s="504">
        <v>3</v>
      </c>
      <c r="G192" s="523"/>
      <c r="H192" s="524"/>
      <c r="J192" s="592"/>
      <c r="K192" s="767"/>
      <c r="L192" s="767"/>
      <c r="M192" s="767"/>
      <c r="N192" s="767"/>
    </row>
    <row r="193" spans="2:14" s="531" customFormat="1" ht="15.5" x14ac:dyDescent="0.25">
      <c r="B193" s="503"/>
      <c r="C193" s="521"/>
      <c r="D193" s="466"/>
      <c r="E193" s="504"/>
      <c r="F193" s="504"/>
      <c r="G193" s="523"/>
      <c r="H193" s="524"/>
      <c r="J193" s="592"/>
      <c r="K193" s="592"/>
      <c r="L193" s="592"/>
      <c r="M193" s="592"/>
      <c r="N193" s="592"/>
    </row>
    <row r="194" spans="2:14" s="531" customFormat="1" ht="15.5" x14ac:dyDescent="0.25">
      <c r="B194" s="503"/>
      <c r="C194" s="521"/>
      <c r="D194" s="466" t="s">
        <v>813</v>
      </c>
      <c r="E194" s="504" t="s">
        <v>416</v>
      </c>
      <c r="F194" s="504">
        <v>8</v>
      </c>
      <c r="G194" s="523"/>
      <c r="H194" s="524"/>
      <c r="J194" s="592"/>
      <c r="K194" s="592"/>
      <c r="L194" s="592"/>
      <c r="M194" s="592"/>
      <c r="N194" s="592"/>
    </row>
    <row r="195" spans="2:14" s="531" customFormat="1" ht="15.5" x14ac:dyDescent="0.25">
      <c r="B195" s="503"/>
      <c r="C195" s="521"/>
      <c r="D195" s="466"/>
      <c r="E195" s="504"/>
      <c r="F195" s="504"/>
      <c r="G195" s="523"/>
      <c r="H195" s="524"/>
      <c r="J195" s="592"/>
      <c r="K195" s="592"/>
      <c r="L195" s="592"/>
      <c r="M195" s="592"/>
      <c r="N195" s="592"/>
    </row>
    <row r="196" spans="2:14" s="531" customFormat="1" ht="15.5" x14ac:dyDescent="0.25">
      <c r="B196" s="503"/>
      <c r="C196" s="521"/>
      <c r="D196" s="466" t="s">
        <v>814</v>
      </c>
      <c r="E196" s="504" t="s">
        <v>416</v>
      </c>
      <c r="F196" s="504">
        <v>1</v>
      </c>
      <c r="G196" s="523"/>
      <c r="H196" s="524"/>
      <c r="J196" s="592"/>
      <c r="K196" s="592"/>
      <c r="L196" s="592"/>
      <c r="M196" s="592"/>
      <c r="N196" s="592"/>
    </row>
    <row r="197" spans="2:14" x14ac:dyDescent="0.3">
      <c r="B197" s="639"/>
      <c r="C197" s="93"/>
      <c r="D197" s="64"/>
      <c r="E197" s="430"/>
      <c r="F197" s="430"/>
      <c r="G197" s="290"/>
      <c r="H197" s="291"/>
      <c r="J197" s="13"/>
      <c r="K197" s="13"/>
      <c r="L197" s="13"/>
      <c r="M197" s="13"/>
      <c r="N197" s="13"/>
    </row>
    <row r="198" spans="2:14" s="531" customFormat="1" ht="15.5" x14ac:dyDescent="0.25">
      <c r="B198" s="503" t="s">
        <v>498</v>
      </c>
      <c r="C198" s="521"/>
      <c r="D198" s="526" t="s">
        <v>815</v>
      </c>
      <c r="E198" s="486"/>
      <c r="F198" s="504"/>
      <c r="G198" s="523"/>
      <c r="H198" s="524"/>
      <c r="J198" s="592"/>
      <c r="K198" s="592"/>
      <c r="L198" s="592"/>
      <c r="M198" s="592"/>
      <c r="N198" s="592"/>
    </row>
    <row r="199" spans="2:14" s="531" customFormat="1" ht="28" x14ac:dyDescent="0.25">
      <c r="B199" s="485"/>
      <c r="C199" s="521"/>
      <c r="D199" s="64" t="s">
        <v>1007</v>
      </c>
      <c r="E199" s="486"/>
      <c r="F199" s="504"/>
      <c r="G199" s="523"/>
      <c r="H199" s="524"/>
      <c r="J199" s="592"/>
      <c r="K199" s="592"/>
      <c r="L199" s="592"/>
      <c r="M199" s="592"/>
      <c r="N199" s="592"/>
    </row>
    <row r="200" spans="2:14" s="531" customFormat="1" ht="15.5" x14ac:dyDescent="0.25">
      <c r="B200" s="485"/>
      <c r="C200" s="521"/>
      <c r="D200" s="144"/>
      <c r="E200" s="486"/>
      <c r="F200" s="504"/>
      <c r="G200" s="523"/>
      <c r="H200" s="524"/>
      <c r="J200" s="592"/>
      <c r="K200" s="592"/>
      <c r="L200" s="592"/>
      <c r="M200" s="592"/>
      <c r="N200" s="592"/>
    </row>
    <row r="201" spans="2:14" s="531" customFormat="1" ht="34.5" customHeight="1" x14ac:dyDescent="0.25">
      <c r="B201" s="503"/>
      <c r="C201" s="521"/>
      <c r="D201" s="466" t="s">
        <v>816</v>
      </c>
      <c r="E201" s="504" t="s">
        <v>416</v>
      </c>
      <c r="F201" s="504">
        <v>3</v>
      </c>
      <c r="G201" s="523"/>
      <c r="H201" s="524"/>
      <c r="J201" s="592"/>
      <c r="K201" s="767"/>
      <c r="L201" s="767"/>
      <c r="M201" s="767"/>
      <c r="N201" s="767"/>
    </row>
    <row r="202" spans="2:14" s="531" customFormat="1" ht="15.5" x14ac:dyDescent="0.25">
      <c r="B202" s="503"/>
      <c r="C202" s="521"/>
      <c r="D202" s="466"/>
      <c r="E202" s="504"/>
      <c r="F202" s="504"/>
      <c r="G202" s="523"/>
      <c r="H202" s="524"/>
      <c r="J202" s="592"/>
      <c r="K202" s="592"/>
      <c r="L202" s="592"/>
      <c r="M202" s="592"/>
      <c r="N202" s="592"/>
    </row>
    <row r="203" spans="2:14" s="531" customFormat="1" ht="15.5" x14ac:dyDescent="0.25">
      <c r="B203" s="503"/>
      <c r="C203" s="521"/>
      <c r="D203" s="466" t="s">
        <v>817</v>
      </c>
      <c r="E203" s="504" t="s">
        <v>416</v>
      </c>
      <c r="F203" s="504">
        <v>8</v>
      </c>
      <c r="G203" s="523"/>
      <c r="H203" s="524"/>
      <c r="J203" s="592"/>
      <c r="K203" s="592"/>
      <c r="L203" s="592"/>
      <c r="M203" s="592"/>
      <c r="N203" s="592"/>
    </row>
    <row r="204" spans="2:14" s="531" customFormat="1" ht="15.5" x14ac:dyDescent="0.25">
      <c r="B204" s="503"/>
      <c r="C204" s="521"/>
      <c r="D204" s="466"/>
      <c r="E204" s="504"/>
      <c r="F204" s="504"/>
      <c r="G204" s="523"/>
      <c r="H204" s="524"/>
    </row>
    <row r="205" spans="2:14" s="531" customFormat="1" ht="15.5" x14ac:dyDescent="0.25">
      <c r="B205" s="503"/>
      <c r="C205" s="521"/>
      <c r="D205" s="466" t="s">
        <v>818</v>
      </c>
      <c r="E205" s="504" t="s">
        <v>819</v>
      </c>
      <c r="F205" s="504">
        <v>1</v>
      </c>
      <c r="G205" s="523"/>
      <c r="H205" s="524"/>
    </row>
    <row r="206" spans="2:14" x14ac:dyDescent="0.3">
      <c r="B206" s="639"/>
      <c r="C206" s="93"/>
      <c r="D206" s="64"/>
      <c r="E206" s="430"/>
      <c r="F206" s="430"/>
      <c r="G206" s="290"/>
      <c r="H206" s="291"/>
    </row>
    <row r="207" spans="2:14" s="531" customFormat="1" ht="15.5" x14ac:dyDescent="0.25">
      <c r="B207" s="485">
        <v>8.1199999999999992</v>
      </c>
      <c r="C207" s="521"/>
      <c r="D207" s="522" t="s">
        <v>820</v>
      </c>
      <c r="E207" s="486"/>
      <c r="F207" s="504"/>
      <c r="G207" s="523"/>
      <c r="H207" s="524"/>
    </row>
    <row r="208" spans="2:14" s="531" customFormat="1" ht="15.5" x14ac:dyDescent="0.25">
      <c r="B208" s="485"/>
      <c r="C208" s="521"/>
      <c r="D208" s="522"/>
      <c r="E208" s="486"/>
      <c r="F208" s="504"/>
      <c r="G208" s="523"/>
      <c r="H208" s="524"/>
    </row>
    <row r="209" spans="2:8" s="531" customFormat="1" ht="15.5" x14ac:dyDescent="0.25">
      <c r="B209" s="503" t="s">
        <v>499</v>
      </c>
      <c r="C209" s="521"/>
      <c r="D209" s="526" t="s">
        <v>821</v>
      </c>
      <c r="E209" s="486"/>
      <c r="F209" s="504"/>
      <c r="G209" s="523"/>
      <c r="H209" s="524"/>
    </row>
    <row r="210" spans="2:8" s="531" customFormat="1" ht="15.5" x14ac:dyDescent="0.25">
      <c r="B210" s="485"/>
      <c r="C210" s="521"/>
      <c r="D210" s="535"/>
      <c r="E210" s="486"/>
      <c r="F210" s="504"/>
      <c r="G210" s="523"/>
      <c r="H210" s="524"/>
    </row>
    <row r="211" spans="2:8" s="531" customFormat="1" ht="15.5" x14ac:dyDescent="0.25">
      <c r="B211" s="503"/>
      <c r="C211" s="521"/>
      <c r="D211" s="527" t="s">
        <v>1008</v>
      </c>
      <c r="E211" s="504" t="s">
        <v>416</v>
      </c>
      <c r="F211" s="504">
        <v>4</v>
      </c>
      <c r="G211" s="523"/>
      <c r="H211" s="524"/>
    </row>
    <row r="212" spans="2:8" s="531" customFormat="1" ht="15.5" x14ac:dyDescent="0.25">
      <c r="B212" s="503"/>
      <c r="C212" s="521"/>
      <c r="D212" s="527"/>
      <c r="E212" s="504"/>
      <c r="F212" s="504"/>
      <c r="G212" s="523"/>
      <c r="H212" s="524"/>
    </row>
    <row r="213" spans="2:8" s="531" customFormat="1" ht="15.5" x14ac:dyDescent="0.25">
      <c r="B213" s="503" t="s">
        <v>500</v>
      </c>
      <c r="C213" s="521"/>
      <c r="D213" s="526" t="s">
        <v>822</v>
      </c>
      <c r="E213" s="504"/>
      <c r="F213" s="504"/>
      <c r="G213" s="523"/>
      <c r="H213" s="524"/>
    </row>
    <row r="214" spans="2:8" s="531" customFormat="1" ht="15.5" x14ac:dyDescent="0.25">
      <c r="B214" s="485"/>
      <c r="C214" s="521"/>
      <c r="D214" s="535"/>
      <c r="E214" s="504"/>
      <c r="F214" s="504"/>
      <c r="G214" s="523"/>
      <c r="H214" s="524"/>
    </row>
    <row r="215" spans="2:8" s="531" customFormat="1" ht="15.5" x14ac:dyDescent="0.25">
      <c r="B215" s="503"/>
      <c r="C215" s="521"/>
      <c r="D215" s="466" t="s">
        <v>1009</v>
      </c>
      <c r="E215" s="504" t="s">
        <v>416</v>
      </c>
      <c r="F215" s="504">
        <v>12</v>
      </c>
      <c r="G215" s="523"/>
      <c r="H215" s="524"/>
    </row>
    <row r="216" spans="2:8" s="531" customFormat="1" ht="15.5" x14ac:dyDescent="0.25">
      <c r="B216" s="503"/>
      <c r="C216" s="521"/>
      <c r="D216" s="466"/>
      <c r="E216" s="504"/>
      <c r="F216" s="504"/>
      <c r="G216" s="523"/>
      <c r="H216" s="524"/>
    </row>
    <row r="217" spans="2:8" s="531" customFormat="1" ht="28" x14ac:dyDescent="0.25">
      <c r="B217" s="503"/>
      <c r="C217" s="521"/>
      <c r="D217" s="466" t="s">
        <v>1010</v>
      </c>
      <c r="E217" s="504" t="s">
        <v>416</v>
      </c>
      <c r="F217" s="504">
        <v>1</v>
      </c>
      <c r="G217" s="523"/>
      <c r="H217" s="524"/>
    </row>
    <row r="218" spans="2:8" s="531" customFormat="1" ht="15.5" x14ac:dyDescent="0.25">
      <c r="B218" s="503"/>
      <c r="C218" s="521"/>
      <c r="D218" s="527"/>
      <c r="E218" s="504"/>
      <c r="F218" s="504"/>
      <c r="G218" s="523"/>
      <c r="H218" s="524"/>
    </row>
    <row r="219" spans="2:8" s="531" customFormat="1" ht="15.5" x14ac:dyDescent="0.25">
      <c r="B219" s="485" t="s">
        <v>823</v>
      </c>
      <c r="C219" s="521"/>
      <c r="D219" s="522" t="s">
        <v>770</v>
      </c>
      <c r="E219" s="504"/>
      <c r="F219" s="504"/>
      <c r="G219" s="523"/>
      <c r="H219" s="524"/>
    </row>
    <row r="220" spans="2:8" s="531" customFormat="1" ht="15.5" x14ac:dyDescent="0.25">
      <c r="B220" s="485"/>
      <c r="C220" s="521"/>
      <c r="D220" s="522"/>
      <c r="E220" s="504"/>
      <c r="F220" s="504"/>
      <c r="G220" s="523"/>
      <c r="H220" s="524"/>
    </row>
    <row r="221" spans="2:8" s="531" customFormat="1" ht="15.5" x14ac:dyDescent="0.25">
      <c r="B221" s="503" t="s">
        <v>824</v>
      </c>
      <c r="C221" s="521"/>
      <c r="D221" s="526" t="s">
        <v>825</v>
      </c>
      <c r="E221" s="504"/>
      <c r="F221" s="504"/>
      <c r="G221" s="523"/>
      <c r="H221" s="524"/>
    </row>
    <row r="222" spans="2:8" s="531" customFormat="1" ht="15.5" x14ac:dyDescent="0.25">
      <c r="B222" s="503"/>
      <c r="C222" s="521"/>
      <c r="D222" s="526"/>
      <c r="E222" s="504"/>
      <c r="F222" s="504"/>
      <c r="G222" s="523"/>
      <c r="H222" s="524"/>
    </row>
    <row r="223" spans="2:8" s="531" customFormat="1" ht="15.5" x14ac:dyDescent="0.25">
      <c r="B223" s="503"/>
      <c r="C223" s="521"/>
      <c r="D223" s="527" t="s">
        <v>826</v>
      </c>
      <c r="E223" s="504" t="s">
        <v>416</v>
      </c>
      <c r="F223" s="504">
        <v>14</v>
      </c>
      <c r="G223" s="523"/>
      <c r="H223" s="524"/>
    </row>
    <row r="224" spans="2:8" s="531" customFormat="1" ht="15.5" x14ac:dyDescent="0.25">
      <c r="B224" s="503"/>
      <c r="C224" s="521"/>
      <c r="D224" s="527"/>
      <c r="E224" s="504"/>
      <c r="F224" s="504"/>
      <c r="G224" s="523"/>
      <c r="H224" s="524"/>
    </row>
    <row r="225" spans="2:9" s="531" customFormat="1" ht="15.5" x14ac:dyDescent="0.25">
      <c r="B225" s="503" t="s">
        <v>827</v>
      </c>
      <c r="C225" s="521"/>
      <c r="D225" s="526" t="s">
        <v>828</v>
      </c>
      <c r="E225" s="504"/>
      <c r="F225" s="504"/>
      <c r="G225" s="523"/>
      <c r="H225" s="524"/>
    </row>
    <row r="226" spans="2:9" s="531" customFormat="1" ht="15.5" x14ac:dyDescent="0.25">
      <c r="B226" s="503"/>
      <c r="C226" s="521"/>
      <c r="D226" s="526"/>
      <c r="E226" s="504"/>
      <c r="F226" s="504"/>
      <c r="G226" s="523"/>
      <c r="H226" s="524"/>
    </row>
    <row r="227" spans="2:9" s="531" customFormat="1" ht="15.5" x14ac:dyDescent="0.25">
      <c r="B227" s="503"/>
      <c r="C227" s="521"/>
      <c r="D227" s="527" t="s">
        <v>829</v>
      </c>
      <c r="E227" s="504" t="s">
        <v>416</v>
      </c>
      <c r="F227" s="504">
        <v>2</v>
      </c>
      <c r="G227" s="523"/>
      <c r="H227" s="524"/>
    </row>
    <row r="228" spans="2:9" s="531" customFormat="1" ht="15.5" x14ac:dyDescent="0.25">
      <c r="B228" s="503"/>
      <c r="C228" s="521"/>
      <c r="D228" s="527"/>
      <c r="E228" s="504"/>
      <c r="F228" s="504"/>
      <c r="G228" s="523"/>
      <c r="H228" s="524"/>
    </row>
    <row r="229" spans="2:9" s="531" customFormat="1" ht="15.5" x14ac:dyDescent="0.25">
      <c r="B229" s="647" t="s">
        <v>830</v>
      </c>
      <c r="C229" s="521"/>
      <c r="D229" s="526" t="s">
        <v>831</v>
      </c>
      <c r="E229" s="643"/>
      <c r="F229" s="504"/>
      <c r="G229" s="523"/>
      <c r="H229" s="524"/>
    </row>
    <row r="230" spans="2:9" s="531" customFormat="1" ht="15.5" x14ac:dyDescent="0.25">
      <c r="B230" s="647"/>
      <c r="C230" s="521"/>
      <c r="D230" s="527"/>
      <c r="E230" s="643"/>
      <c r="F230" s="504"/>
      <c r="G230" s="523"/>
      <c r="H230" s="524"/>
    </row>
    <row r="231" spans="2:9" s="531" customFormat="1" ht="15.5" x14ac:dyDescent="0.25">
      <c r="B231" s="647"/>
      <c r="C231" s="521"/>
      <c r="D231" s="527" t="s">
        <v>832</v>
      </c>
      <c r="E231" s="643" t="s">
        <v>416</v>
      </c>
      <c r="F231" s="504">
        <v>2</v>
      </c>
      <c r="G231" s="523"/>
      <c r="H231" s="524"/>
    </row>
    <row r="232" spans="2:9" s="531" customFormat="1" ht="15.5" x14ac:dyDescent="0.25">
      <c r="B232" s="647"/>
      <c r="C232" s="521"/>
      <c r="D232" s="527"/>
      <c r="E232" s="643"/>
      <c r="F232" s="504"/>
      <c r="G232" s="523"/>
      <c r="H232" s="524"/>
    </row>
    <row r="233" spans="2:9" ht="14.5" thickBot="1" x14ac:dyDescent="0.3">
      <c r="B233" s="756" t="s">
        <v>47</v>
      </c>
      <c r="C233" s="757"/>
      <c r="D233" s="757"/>
      <c r="E233" s="757"/>
      <c r="F233" s="757"/>
      <c r="G233" s="758"/>
      <c r="H233" s="402"/>
    </row>
    <row r="234" spans="2:9" x14ac:dyDescent="0.25">
      <c r="B234" s="644"/>
      <c r="C234" s="644"/>
      <c r="D234" s="644"/>
      <c r="E234" s="644"/>
      <c r="F234" s="644"/>
      <c r="G234" s="644"/>
      <c r="H234" s="645"/>
      <c r="I234" s="13"/>
    </row>
    <row r="235" spans="2:9" ht="14.5" thickBot="1" x14ac:dyDescent="0.3">
      <c r="B235" s="644"/>
      <c r="C235" s="644"/>
      <c r="D235" s="644"/>
      <c r="E235" s="644"/>
      <c r="F235" s="644"/>
      <c r="G235" s="644"/>
      <c r="H235" s="645"/>
      <c r="I235" s="13"/>
    </row>
    <row r="236" spans="2:9" ht="11.5" x14ac:dyDescent="0.25">
      <c r="B236" s="759" t="s">
        <v>43</v>
      </c>
      <c r="C236" s="761" t="s">
        <v>44</v>
      </c>
      <c r="D236" s="763" t="s">
        <v>2</v>
      </c>
      <c r="E236" s="763" t="s">
        <v>3</v>
      </c>
      <c r="F236" s="763" t="s">
        <v>4</v>
      </c>
      <c r="G236" s="763" t="s">
        <v>5</v>
      </c>
      <c r="H236" s="765" t="s">
        <v>6</v>
      </c>
    </row>
    <row r="237" spans="2:9" ht="11.5" x14ac:dyDescent="0.25">
      <c r="B237" s="760"/>
      <c r="C237" s="762"/>
      <c r="D237" s="764"/>
      <c r="E237" s="764"/>
      <c r="F237" s="764"/>
      <c r="G237" s="764"/>
      <c r="H237" s="766"/>
    </row>
    <row r="238" spans="2:9" x14ac:dyDescent="0.25">
      <c r="B238" s="712" t="s">
        <v>42</v>
      </c>
      <c r="C238" s="713"/>
      <c r="D238" s="713"/>
      <c r="E238" s="713"/>
      <c r="F238" s="713"/>
      <c r="G238" s="714"/>
      <c r="H238" s="312">
        <f>H233</f>
        <v>0</v>
      </c>
    </row>
    <row r="239" spans="2:9" x14ac:dyDescent="0.25">
      <c r="B239" s="284"/>
      <c r="C239" s="313"/>
      <c r="D239" s="314"/>
      <c r="E239" s="313"/>
      <c r="F239" s="313"/>
      <c r="G239" s="315"/>
      <c r="H239" s="342"/>
    </row>
    <row r="240" spans="2:9" s="531" customFormat="1" ht="15.5" x14ac:dyDescent="0.25">
      <c r="B240" s="485">
        <v>8.1300000000000008</v>
      </c>
      <c r="C240" s="525"/>
      <c r="D240" s="522" t="s">
        <v>833</v>
      </c>
      <c r="E240" s="486"/>
      <c r="F240" s="504"/>
      <c r="G240" s="528"/>
      <c r="H240" s="524"/>
    </row>
    <row r="241" spans="2:8" s="531" customFormat="1" ht="15.5" x14ac:dyDescent="0.25">
      <c r="B241" s="485"/>
      <c r="C241" s="525"/>
      <c r="D241" s="522"/>
      <c r="E241" s="486"/>
      <c r="F241" s="504"/>
      <c r="G241" s="528"/>
      <c r="H241" s="524"/>
    </row>
    <row r="242" spans="2:8" s="531" customFormat="1" ht="15.5" x14ac:dyDescent="0.25">
      <c r="B242" s="503" t="s">
        <v>501</v>
      </c>
      <c r="C242" s="521"/>
      <c r="D242" s="526" t="s">
        <v>834</v>
      </c>
      <c r="E242" s="504"/>
      <c r="F242" s="504"/>
      <c r="G242" s="528"/>
      <c r="H242" s="524"/>
    </row>
    <row r="243" spans="2:8" s="531" customFormat="1" ht="15.5" x14ac:dyDescent="0.25">
      <c r="B243" s="485"/>
      <c r="C243" s="521"/>
      <c r="D243" s="526" t="s">
        <v>835</v>
      </c>
      <c r="E243" s="504"/>
      <c r="F243" s="504"/>
      <c r="G243" s="528"/>
      <c r="H243" s="524"/>
    </row>
    <row r="244" spans="2:8" s="531" customFormat="1" ht="15.5" x14ac:dyDescent="0.25">
      <c r="B244" s="485"/>
      <c r="C244" s="521"/>
      <c r="D244" s="535"/>
      <c r="E244" s="504"/>
      <c r="F244" s="504"/>
      <c r="G244" s="528"/>
      <c r="H244" s="524"/>
    </row>
    <row r="245" spans="2:8" s="531" customFormat="1" ht="42" x14ac:dyDescent="0.25">
      <c r="B245" s="485"/>
      <c r="C245" s="521"/>
      <c r="D245" s="64" t="s">
        <v>836</v>
      </c>
      <c r="E245" s="504"/>
      <c r="F245" s="504"/>
      <c r="G245" s="523"/>
      <c r="H245" s="524"/>
    </row>
    <row r="246" spans="2:8" s="531" customFormat="1" ht="15.5" x14ac:dyDescent="0.25">
      <c r="B246" s="485"/>
      <c r="C246" s="521"/>
      <c r="D246" s="64"/>
      <c r="E246" s="486"/>
      <c r="F246" s="504"/>
      <c r="G246" s="528"/>
      <c r="H246" s="524"/>
    </row>
    <row r="247" spans="2:8" s="531" customFormat="1" ht="15.5" x14ac:dyDescent="0.25">
      <c r="B247" s="503"/>
      <c r="C247" s="521"/>
      <c r="D247" s="527" t="s">
        <v>837</v>
      </c>
      <c r="E247" s="530" t="s">
        <v>21</v>
      </c>
      <c r="F247" s="530">
        <v>1</v>
      </c>
      <c r="G247" s="523"/>
      <c r="H247" s="524"/>
    </row>
    <row r="248" spans="2:8" s="531" customFormat="1" ht="15.5" x14ac:dyDescent="0.25">
      <c r="B248" s="503"/>
      <c r="C248" s="521"/>
      <c r="D248" s="527"/>
      <c r="E248" s="530"/>
      <c r="F248" s="530"/>
      <c r="G248" s="528"/>
      <c r="H248" s="524"/>
    </row>
    <row r="249" spans="2:8" s="531" customFormat="1" ht="15.5" x14ac:dyDescent="0.25">
      <c r="B249" s="485"/>
      <c r="C249" s="521"/>
      <c r="D249" s="527"/>
      <c r="E249" s="486"/>
      <c r="F249" s="504"/>
      <c r="G249" s="528"/>
      <c r="H249" s="524"/>
    </row>
    <row r="250" spans="2:8" s="531" customFormat="1" ht="15.5" x14ac:dyDescent="0.25">
      <c r="B250" s="503" t="s">
        <v>838</v>
      </c>
      <c r="C250" s="521"/>
      <c r="D250" s="526" t="s">
        <v>839</v>
      </c>
      <c r="E250" s="504"/>
      <c r="F250" s="504"/>
      <c r="G250" s="523"/>
      <c r="H250" s="524"/>
    </row>
    <row r="251" spans="2:8" s="531" customFormat="1" ht="15.5" x14ac:dyDescent="0.25">
      <c r="B251" s="485"/>
      <c r="C251" s="521"/>
      <c r="D251" s="522"/>
      <c r="E251" s="504"/>
      <c r="F251" s="504"/>
      <c r="G251" s="523"/>
      <c r="H251" s="524"/>
    </row>
    <row r="252" spans="2:8" s="531" customFormat="1" ht="15.5" x14ac:dyDescent="0.25">
      <c r="B252" s="503"/>
      <c r="C252" s="521"/>
      <c r="D252" s="527" t="s">
        <v>840</v>
      </c>
      <c r="E252" s="504"/>
      <c r="F252" s="504"/>
      <c r="G252" s="523"/>
      <c r="H252" s="524"/>
    </row>
    <row r="253" spans="2:8" s="531" customFormat="1" ht="15.5" x14ac:dyDescent="0.25">
      <c r="B253" s="503"/>
      <c r="C253" s="521"/>
      <c r="D253" s="527"/>
      <c r="E253" s="530"/>
      <c r="F253" s="504"/>
      <c r="G253" s="523"/>
      <c r="H253" s="524"/>
    </row>
    <row r="254" spans="2:8" s="531" customFormat="1" ht="15.5" x14ac:dyDescent="0.25">
      <c r="B254" s="503"/>
      <c r="C254" s="521"/>
      <c r="D254" s="600" t="s">
        <v>517</v>
      </c>
      <c r="E254" s="530" t="s">
        <v>36</v>
      </c>
      <c r="F254" s="504">
        <v>82</v>
      </c>
      <c r="G254" s="523"/>
      <c r="H254" s="524"/>
    </row>
    <row r="255" spans="2:8" s="531" customFormat="1" ht="15.5" x14ac:dyDescent="0.25">
      <c r="B255" s="503"/>
      <c r="C255" s="521"/>
      <c r="D255" s="527"/>
      <c r="E255" s="530"/>
      <c r="F255" s="504"/>
      <c r="G255" s="523"/>
      <c r="H255" s="524"/>
    </row>
    <row r="256" spans="2:8" s="531" customFormat="1" ht="15.5" x14ac:dyDescent="0.25">
      <c r="B256" s="503"/>
      <c r="C256" s="521"/>
      <c r="D256" s="527"/>
      <c r="E256" s="504"/>
      <c r="F256" s="504"/>
      <c r="G256" s="523"/>
      <c r="H256" s="524"/>
    </row>
    <row r="257" spans="2:8" s="531" customFormat="1" ht="15.5" x14ac:dyDescent="0.25">
      <c r="B257" s="503" t="s">
        <v>841</v>
      </c>
      <c r="C257" s="521"/>
      <c r="D257" s="526" t="s">
        <v>842</v>
      </c>
      <c r="E257" s="504"/>
      <c r="F257" s="504"/>
      <c r="G257" s="523"/>
      <c r="H257" s="524"/>
    </row>
    <row r="258" spans="2:8" s="531" customFormat="1" ht="28" x14ac:dyDescent="0.25">
      <c r="B258" s="503"/>
      <c r="C258" s="521"/>
      <c r="D258" s="64" t="s">
        <v>1011</v>
      </c>
      <c r="E258" s="504"/>
      <c r="F258" s="504"/>
      <c r="G258" s="523"/>
      <c r="H258" s="524"/>
    </row>
    <row r="259" spans="2:8" s="531" customFormat="1" ht="15.5" x14ac:dyDescent="0.25">
      <c r="B259" s="485"/>
      <c r="C259" s="521"/>
      <c r="D259" s="64"/>
      <c r="E259" s="504"/>
      <c r="F259" s="504"/>
      <c r="G259" s="523"/>
      <c r="H259" s="524"/>
    </row>
    <row r="260" spans="2:8" s="531" customFormat="1" ht="15.5" x14ac:dyDescent="0.25">
      <c r="B260" s="503"/>
      <c r="C260" s="521"/>
      <c r="D260" s="527" t="s">
        <v>517</v>
      </c>
      <c r="E260" s="530" t="s">
        <v>36</v>
      </c>
      <c r="F260" s="504">
        <v>75</v>
      </c>
      <c r="G260" s="523"/>
      <c r="H260" s="524"/>
    </row>
    <row r="261" spans="2:8" s="531" customFormat="1" ht="15.5" x14ac:dyDescent="0.25">
      <c r="B261" s="503"/>
      <c r="C261" s="521"/>
      <c r="D261" s="527"/>
      <c r="E261" s="530"/>
      <c r="F261" s="504"/>
      <c r="G261" s="523"/>
      <c r="H261" s="524"/>
    </row>
    <row r="262" spans="2:8" s="531" customFormat="1" ht="15.5" x14ac:dyDescent="0.25">
      <c r="B262" s="503" t="s">
        <v>843</v>
      </c>
      <c r="C262" s="521"/>
      <c r="D262" s="526" t="s">
        <v>844</v>
      </c>
      <c r="E262" s="530"/>
      <c r="F262" s="504"/>
      <c r="G262" s="523"/>
      <c r="H262" s="524"/>
    </row>
    <row r="263" spans="2:8" s="531" customFormat="1" ht="15.5" x14ac:dyDescent="0.25">
      <c r="B263" s="503"/>
      <c r="C263" s="521"/>
      <c r="D263" s="527"/>
      <c r="E263" s="530"/>
      <c r="F263" s="504"/>
      <c r="G263" s="523"/>
      <c r="H263" s="524"/>
    </row>
    <row r="264" spans="2:8" s="531" customFormat="1" ht="28" x14ac:dyDescent="0.25">
      <c r="B264" s="503"/>
      <c r="C264" s="521"/>
      <c r="D264" s="527" t="s">
        <v>845</v>
      </c>
      <c r="E264" s="530" t="s">
        <v>49</v>
      </c>
      <c r="F264" s="504">
        <v>210</v>
      </c>
      <c r="G264" s="523"/>
      <c r="H264" s="524"/>
    </row>
    <row r="265" spans="2:8" s="531" customFormat="1" ht="15.5" x14ac:dyDescent="0.25">
      <c r="B265" s="503"/>
      <c r="C265" s="521"/>
      <c r="D265" s="527"/>
      <c r="E265" s="530"/>
      <c r="F265" s="504"/>
      <c r="G265" s="523"/>
      <c r="H265" s="524"/>
    </row>
    <row r="266" spans="2:8" s="531" customFormat="1" ht="15.5" x14ac:dyDescent="0.25">
      <c r="B266" s="647" t="s">
        <v>846</v>
      </c>
      <c r="C266" s="521"/>
      <c r="D266" s="526" t="s">
        <v>847</v>
      </c>
      <c r="E266" s="643"/>
      <c r="F266" s="504"/>
      <c r="G266" s="523"/>
      <c r="H266" s="524"/>
    </row>
    <row r="267" spans="2:8" s="531" customFormat="1" ht="15.5" x14ac:dyDescent="0.25">
      <c r="B267" s="647"/>
      <c r="C267" s="521"/>
      <c r="D267" s="527"/>
      <c r="E267" s="643"/>
      <c r="F267" s="504"/>
      <c r="G267" s="523"/>
      <c r="H267" s="524"/>
    </row>
    <row r="268" spans="2:8" ht="28" x14ac:dyDescent="0.25">
      <c r="B268" s="639"/>
      <c r="C268" s="93"/>
      <c r="D268" s="466" t="s">
        <v>848</v>
      </c>
      <c r="E268" s="537" t="s">
        <v>476</v>
      </c>
      <c r="F268" s="504">
        <v>95</v>
      </c>
      <c r="G268" s="66"/>
      <c r="H268" s="509"/>
    </row>
    <row r="269" spans="2:8" x14ac:dyDescent="0.3">
      <c r="B269" s="639"/>
      <c r="C269" s="93"/>
      <c r="D269" s="466"/>
      <c r="E269" s="537"/>
      <c r="F269" s="504"/>
      <c r="G269" s="290"/>
      <c r="H269" s="291"/>
    </row>
    <row r="270" spans="2:8" ht="28" x14ac:dyDescent="0.25">
      <c r="B270" s="639"/>
      <c r="C270" s="93"/>
      <c r="D270" s="466" t="s">
        <v>849</v>
      </c>
      <c r="E270" s="537" t="s">
        <v>476</v>
      </c>
      <c r="F270" s="504">
        <v>50</v>
      </c>
      <c r="G270" s="66"/>
      <c r="H270" s="509"/>
    </row>
    <row r="271" spans="2:8" x14ac:dyDescent="0.3">
      <c r="B271" s="579"/>
      <c r="C271" s="93"/>
      <c r="D271" s="144"/>
      <c r="E271" s="643"/>
      <c r="F271" s="504"/>
      <c r="G271" s="290"/>
      <c r="H271" s="291"/>
    </row>
    <row r="272" spans="2:8" s="531" customFormat="1" ht="15.5" x14ac:dyDescent="0.25">
      <c r="B272" s="485">
        <v>8.14</v>
      </c>
      <c r="C272" s="525"/>
      <c r="D272" s="522" t="s">
        <v>850</v>
      </c>
      <c r="E272" s="486"/>
      <c r="F272" s="504"/>
      <c r="G272" s="523"/>
      <c r="H272" s="524"/>
    </row>
    <row r="273" spans="2:8" s="531" customFormat="1" ht="15.5" x14ac:dyDescent="0.25">
      <c r="B273" s="485"/>
      <c r="C273" s="521"/>
      <c r="D273" s="522"/>
      <c r="E273" s="486"/>
      <c r="F273" s="504"/>
      <c r="G273" s="523"/>
      <c r="H273" s="524"/>
    </row>
    <row r="274" spans="2:8" s="531" customFormat="1" ht="15.5" x14ac:dyDescent="0.25">
      <c r="B274" s="503" t="s">
        <v>504</v>
      </c>
      <c r="C274" s="521"/>
      <c r="D274" s="526" t="s">
        <v>851</v>
      </c>
      <c r="E274" s="486"/>
      <c r="F274" s="504"/>
      <c r="G274" s="523"/>
      <c r="H274" s="524"/>
    </row>
    <row r="275" spans="2:8" s="531" customFormat="1" ht="28" x14ac:dyDescent="0.25">
      <c r="B275" s="503"/>
      <c r="C275" s="521"/>
      <c r="D275" s="64" t="s">
        <v>1012</v>
      </c>
      <c r="E275" s="504"/>
      <c r="F275" s="504"/>
      <c r="G275" s="523"/>
      <c r="H275" s="524"/>
    </row>
    <row r="276" spans="2:8" s="531" customFormat="1" ht="15.5" x14ac:dyDescent="0.25">
      <c r="B276" s="485"/>
      <c r="C276" s="521"/>
      <c r="D276" s="64"/>
      <c r="E276" s="486"/>
      <c r="F276" s="504"/>
      <c r="G276" s="523"/>
      <c r="H276" s="524"/>
    </row>
    <row r="277" spans="2:8" s="531" customFormat="1" ht="16.5" x14ac:dyDescent="0.25">
      <c r="B277" s="503"/>
      <c r="C277" s="521"/>
      <c r="D277" s="527" t="s">
        <v>517</v>
      </c>
      <c r="E277" s="530" t="s">
        <v>49</v>
      </c>
      <c r="F277" s="504">
        <v>110</v>
      </c>
      <c r="G277" s="523"/>
      <c r="H277" s="524"/>
    </row>
    <row r="278" spans="2:8" s="531" customFormat="1" ht="15.5" x14ac:dyDescent="0.25">
      <c r="B278" s="485"/>
      <c r="C278" s="525"/>
      <c r="D278" s="144"/>
      <c r="E278" s="486"/>
      <c r="F278" s="504"/>
      <c r="G278" s="523"/>
      <c r="H278" s="524"/>
    </row>
    <row r="279" spans="2:8" s="531" customFormat="1" ht="15.5" x14ac:dyDescent="0.25">
      <c r="B279" s="485">
        <v>8.15</v>
      </c>
      <c r="C279" s="525"/>
      <c r="D279" s="522" t="s">
        <v>852</v>
      </c>
      <c r="E279" s="486"/>
      <c r="F279" s="504"/>
      <c r="G279" s="528"/>
      <c r="H279" s="524"/>
    </row>
    <row r="280" spans="2:8" s="531" customFormat="1" ht="15.5" x14ac:dyDescent="0.25">
      <c r="B280" s="485"/>
      <c r="C280" s="525"/>
      <c r="D280" s="522"/>
      <c r="E280" s="486"/>
      <c r="F280" s="504"/>
      <c r="G280" s="528"/>
      <c r="H280" s="524"/>
    </row>
    <row r="281" spans="2:8" s="531" customFormat="1" ht="15.5" x14ac:dyDescent="0.25">
      <c r="B281" s="503" t="s">
        <v>512</v>
      </c>
      <c r="C281" s="521"/>
      <c r="D281" s="526" t="s">
        <v>853</v>
      </c>
      <c r="E281" s="486"/>
      <c r="F281" s="504"/>
      <c r="G281" s="528"/>
      <c r="H281" s="524"/>
    </row>
    <row r="282" spans="2:8" s="531" customFormat="1" ht="15.5" x14ac:dyDescent="0.25">
      <c r="B282" s="485"/>
      <c r="C282" s="521"/>
      <c r="D282" s="522"/>
      <c r="E282" s="486"/>
      <c r="F282" s="504"/>
      <c r="G282" s="528"/>
      <c r="H282" s="524"/>
    </row>
    <row r="283" spans="2:8" s="531" customFormat="1" ht="15.5" x14ac:dyDescent="0.25">
      <c r="B283" s="485"/>
      <c r="C283" s="521"/>
      <c r="D283" s="526" t="s">
        <v>854</v>
      </c>
      <c r="E283" s="486"/>
      <c r="F283" s="504"/>
      <c r="G283" s="528"/>
      <c r="H283" s="524"/>
    </row>
    <row r="284" spans="2:8" s="531" customFormat="1" ht="33" customHeight="1" x14ac:dyDescent="0.25">
      <c r="B284" s="485"/>
      <c r="C284" s="521"/>
      <c r="D284" s="64" t="s">
        <v>855</v>
      </c>
      <c r="E284" s="504"/>
      <c r="F284" s="504"/>
      <c r="G284" s="528"/>
      <c r="H284" s="524"/>
    </row>
    <row r="285" spans="2:8" s="531" customFormat="1" ht="15.5" x14ac:dyDescent="0.25">
      <c r="B285" s="485"/>
      <c r="C285" s="525"/>
      <c r="D285" s="144"/>
      <c r="E285" s="486"/>
      <c r="F285" s="504"/>
      <c r="G285" s="523"/>
      <c r="H285" s="524"/>
    </row>
    <row r="286" spans="2:8" s="531" customFormat="1" ht="16.5" x14ac:dyDescent="0.25">
      <c r="B286" s="503"/>
      <c r="C286" s="525"/>
      <c r="D286" s="527" t="s">
        <v>856</v>
      </c>
      <c r="E286" s="530" t="s">
        <v>49</v>
      </c>
      <c r="F286" s="504">
        <v>92</v>
      </c>
      <c r="G286" s="523"/>
      <c r="H286" s="524"/>
    </row>
    <row r="287" spans="2:8" s="531" customFormat="1" ht="15.5" x14ac:dyDescent="0.25">
      <c r="B287" s="485"/>
      <c r="C287" s="534"/>
      <c r="D287" s="535"/>
      <c r="E287" s="486"/>
      <c r="F287" s="504"/>
      <c r="G287" s="523"/>
      <c r="H287" s="524"/>
    </row>
    <row r="288" spans="2:8" s="531" customFormat="1" ht="15.5" x14ac:dyDescent="0.25">
      <c r="B288" s="485">
        <v>8.16</v>
      </c>
      <c r="C288" s="525"/>
      <c r="D288" s="522" t="s">
        <v>857</v>
      </c>
      <c r="E288" s="486"/>
      <c r="F288" s="504"/>
      <c r="G288" s="523"/>
      <c r="H288" s="524"/>
    </row>
    <row r="289" spans="2:8" s="531" customFormat="1" ht="15.5" x14ac:dyDescent="0.25">
      <c r="B289" s="485"/>
      <c r="C289" s="521"/>
      <c r="D289" s="522"/>
      <c r="E289" s="486"/>
      <c r="F289" s="504"/>
      <c r="G289" s="523"/>
      <c r="H289" s="524"/>
    </row>
    <row r="290" spans="2:8" x14ac:dyDescent="0.3">
      <c r="B290" s="639"/>
      <c r="C290" s="338"/>
      <c r="D290" s="336" t="s">
        <v>479</v>
      </c>
      <c r="E290" s="305"/>
      <c r="F290" s="305"/>
      <c r="G290" s="306"/>
      <c r="H290" s="648"/>
    </row>
    <row r="291" spans="2:8" x14ac:dyDescent="0.3">
      <c r="B291" s="639"/>
      <c r="C291" s="338"/>
      <c r="D291" s="336"/>
      <c r="E291" s="305"/>
      <c r="F291" s="305"/>
      <c r="G291" s="306"/>
      <c r="H291" s="648"/>
    </row>
    <row r="292" spans="2:8" x14ac:dyDescent="0.3">
      <c r="B292" s="639"/>
      <c r="C292" s="289" t="s">
        <v>643</v>
      </c>
      <c r="D292" s="307" t="s">
        <v>480</v>
      </c>
      <c r="E292" s="305"/>
      <c r="F292" s="305"/>
      <c r="G292" s="306"/>
      <c r="H292" s="648"/>
    </row>
    <row r="293" spans="2:8" x14ac:dyDescent="0.3">
      <c r="B293" s="639"/>
      <c r="C293" s="649"/>
      <c r="D293" s="336"/>
      <c r="E293" s="305"/>
      <c r="F293" s="305"/>
      <c r="G293" s="306"/>
      <c r="H293" s="648"/>
    </row>
    <row r="294" spans="2:8" x14ac:dyDescent="0.3">
      <c r="B294" s="639" t="s">
        <v>858</v>
      </c>
      <c r="C294" s="305" t="s">
        <v>14</v>
      </c>
      <c r="D294" s="538" t="s">
        <v>859</v>
      </c>
      <c r="E294" s="408"/>
      <c r="F294" s="305"/>
      <c r="G294" s="306"/>
      <c r="H294" s="648"/>
    </row>
    <row r="295" spans="2:8" x14ac:dyDescent="0.3">
      <c r="B295" s="639"/>
      <c r="C295" s="305"/>
      <c r="D295" s="307"/>
      <c r="E295" s="408"/>
      <c r="F295" s="305"/>
      <c r="G295" s="435"/>
      <c r="H295" s="509"/>
    </row>
    <row r="296" spans="2:8" x14ac:dyDescent="0.3">
      <c r="B296" s="639"/>
      <c r="C296" s="305"/>
      <c r="D296" s="307" t="s">
        <v>481</v>
      </c>
      <c r="E296" s="305" t="s">
        <v>476</v>
      </c>
      <c r="F296" s="305">
        <v>90</v>
      </c>
      <c r="G296" s="539"/>
      <c r="H296" s="291"/>
    </row>
    <row r="297" spans="2:8" x14ac:dyDescent="0.25">
      <c r="B297" s="639"/>
      <c r="C297" s="305"/>
      <c r="D297" s="307"/>
      <c r="E297" s="305"/>
      <c r="F297" s="305"/>
      <c r="G297" s="540"/>
      <c r="H297" s="509"/>
    </row>
    <row r="298" spans="2:8" x14ac:dyDescent="0.25">
      <c r="B298" s="639" t="s">
        <v>860</v>
      </c>
      <c r="C298" s="305" t="s">
        <v>15</v>
      </c>
      <c r="D298" s="538" t="s">
        <v>482</v>
      </c>
      <c r="E298" s="305"/>
      <c r="F298" s="305"/>
      <c r="G298" s="540"/>
      <c r="H298" s="509"/>
    </row>
    <row r="299" spans="2:8" x14ac:dyDescent="0.25">
      <c r="B299" s="639"/>
      <c r="C299" s="305"/>
      <c r="D299" s="307"/>
      <c r="E299" s="305"/>
      <c r="F299" s="305"/>
      <c r="G299" s="435"/>
      <c r="H299" s="509"/>
    </row>
    <row r="300" spans="2:8" x14ac:dyDescent="0.3">
      <c r="B300" s="639"/>
      <c r="C300" s="305"/>
      <c r="D300" s="307" t="s">
        <v>483</v>
      </c>
      <c r="E300" s="305" t="s">
        <v>477</v>
      </c>
      <c r="F300" s="305">
        <v>4</v>
      </c>
      <c r="G300" s="290"/>
      <c r="H300" s="291"/>
    </row>
    <row r="301" spans="2:8" x14ac:dyDescent="0.25">
      <c r="B301" s="639"/>
      <c r="C301" s="305"/>
      <c r="D301" s="307"/>
      <c r="E301" s="305"/>
      <c r="F301" s="305"/>
      <c r="G301" s="306"/>
      <c r="H301" s="648"/>
    </row>
    <row r="302" spans="2:8" x14ac:dyDescent="0.3">
      <c r="B302" s="639" t="s">
        <v>861</v>
      </c>
      <c r="C302" s="289" t="s">
        <v>642</v>
      </c>
      <c r="D302" s="307" t="s">
        <v>862</v>
      </c>
      <c r="E302" s="305"/>
      <c r="F302" s="305"/>
      <c r="G302" s="306"/>
      <c r="H302" s="648"/>
    </row>
    <row r="303" spans="2:8" x14ac:dyDescent="0.3">
      <c r="B303" s="646"/>
      <c r="C303" s="289" t="s">
        <v>48</v>
      </c>
      <c r="D303" s="336"/>
      <c r="E303" s="305"/>
      <c r="F303" s="305"/>
      <c r="G303" s="306"/>
      <c r="H303" s="648"/>
    </row>
    <row r="304" spans="2:8" x14ac:dyDescent="0.3">
      <c r="B304" s="646"/>
      <c r="C304" s="636"/>
      <c r="D304" s="538" t="s">
        <v>863</v>
      </c>
      <c r="E304" s="305"/>
      <c r="F304" s="305"/>
      <c r="G304" s="306"/>
      <c r="H304" s="648"/>
    </row>
    <row r="305" spans="2:8" x14ac:dyDescent="0.3">
      <c r="B305" s="646"/>
      <c r="C305" s="636"/>
      <c r="D305" s="336"/>
      <c r="E305" s="305"/>
      <c r="F305" s="305"/>
      <c r="G305" s="306"/>
      <c r="H305" s="648"/>
    </row>
    <row r="306" spans="2:8" ht="17" x14ac:dyDescent="0.3">
      <c r="B306" s="639"/>
      <c r="C306" s="305"/>
      <c r="D306" s="541" t="s">
        <v>864</v>
      </c>
      <c r="E306" s="93" t="s">
        <v>472</v>
      </c>
      <c r="F306" s="305">
        <v>15</v>
      </c>
      <c r="G306" s="290"/>
      <c r="H306" s="291"/>
    </row>
    <row r="307" spans="2:8" x14ac:dyDescent="0.25">
      <c r="B307" s="639"/>
      <c r="C307" s="305"/>
      <c r="D307" s="541"/>
      <c r="E307" s="305"/>
      <c r="F307" s="305"/>
      <c r="G307" s="306"/>
      <c r="H307" s="648"/>
    </row>
    <row r="308" spans="2:8" ht="17" x14ac:dyDescent="0.3">
      <c r="B308" s="639"/>
      <c r="C308" s="305"/>
      <c r="D308" s="541" t="s">
        <v>865</v>
      </c>
      <c r="E308" s="93" t="s">
        <v>472</v>
      </c>
      <c r="F308" s="305">
        <v>35</v>
      </c>
      <c r="G308" s="290"/>
      <c r="H308" s="291"/>
    </row>
    <row r="309" spans="2:8" x14ac:dyDescent="0.25">
      <c r="B309" s="639"/>
      <c r="C309" s="305"/>
      <c r="D309" s="541"/>
      <c r="E309" s="305"/>
      <c r="F309" s="305"/>
      <c r="G309" s="306"/>
      <c r="H309" s="648"/>
    </row>
    <row r="310" spans="2:8" x14ac:dyDescent="0.25">
      <c r="B310" s="639"/>
      <c r="C310" s="305"/>
      <c r="D310" s="541"/>
      <c r="E310" s="305"/>
      <c r="F310" s="305"/>
      <c r="G310" s="306"/>
      <c r="H310" s="648"/>
    </row>
    <row r="311" spans="2:8" ht="14.5" thickBot="1" x14ac:dyDescent="0.3">
      <c r="B311" s="639"/>
      <c r="C311" s="93"/>
      <c r="D311" s="64"/>
      <c r="E311" s="430"/>
      <c r="F311" s="430"/>
      <c r="G311" s="136"/>
      <c r="H311" s="542"/>
    </row>
    <row r="312" spans="2:8" ht="14.5" thickBot="1" x14ac:dyDescent="0.3">
      <c r="B312" s="753" t="s">
        <v>47</v>
      </c>
      <c r="C312" s="754"/>
      <c r="D312" s="754"/>
      <c r="E312" s="754"/>
      <c r="F312" s="754"/>
      <c r="G312" s="755"/>
      <c r="H312" s="654"/>
    </row>
    <row r="313" spans="2:8" x14ac:dyDescent="0.25">
      <c r="B313" s="328"/>
      <c r="C313" s="328"/>
      <c r="D313" s="24"/>
      <c r="E313" s="328"/>
      <c r="F313" s="328"/>
      <c r="G313" s="435"/>
      <c r="H313" s="435"/>
    </row>
    <row r="314" spans="2:8" ht="14.5" thickBot="1" x14ac:dyDescent="0.3">
      <c r="B314" s="13"/>
      <c r="C314" s="644"/>
      <c r="D314" s="644"/>
      <c r="E314" s="644"/>
      <c r="F314" s="644"/>
      <c r="G314" s="644"/>
      <c r="H314" s="644"/>
    </row>
    <row r="315" spans="2:8" ht="11.5" x14ac:dyDescent="0.25">
      <c r="B315" s="759" t="s">
        <v>43</v>
      </c>
      <c r="C315" s="761" t="s">
        <v>44</v>
      </c>
      <c r="D315" s="763" t="s">
        <v>2</v>
      </c>
      <c r="E315" s="763" t="s">
        <v>3</v>
      </c>
      <c r="F315" s="763" t="s">
        <v>4</v>
      </c>
      <c r="G315" s="763" t="s">
        <v>5</v>
      </c>
      <c r="H315" s="765" t="s">
        <v>6</v>
      </c>
    </row>
    <row r="316" spans="2:8" ht="11.5" x14ac:dyDescent="0.25">
      <c r="B316" s="760"/>
      <c r="C316" s="762"/>
      <c r="D316" s="764"/>
      <c r="E316" s="764"/>
      <c r="F316" s="764"/>
      <c r="G316" s="764"/>
      <c r="H316" s="766"/>
    </row>
    <row r="317" spans="2:8" x14ac:dyDescent="0.25">
      <c r="B317" s="712" t="s">
        <v>42</v>
      </c>
      <c r="C317" s="713"/>
      <c r="D317" s="713"/>
      <c r="E317" s="713"/>
      <c r="F317" s="713"/>
      <c r="G317" s="714"/>
      <c r="H317" s="312"/>
    </row>
    <row r="318" spans="2:8" x14ac:dyDescent="0.25">
      <c r="B318" s="284"/>
      <c r="C318" s="313"/>
      <c r="D318" s="314"/>
      <c r="E318" s="313"/>
      <c r="F318" s="313"/>
      <c r="G318" s="315"/>
      <c r="H318" s="342"/>
    </row>
    <row r="319" spans="2:8" x14ac:dyDescent="0.25">
      <c r="B319" s="639" t="s">
        <v>866</v>
      </c>
      <c r="C319" s="93" t="s">
        <v>867</v>
      </c>
      <c r="D319" s="307" t="s">
        <v>868</v>
      </c>
      <c r="E319" s="305"/>
      <c r="F319" s="305"/>
      <c r="G319" s="306"/>
      <c r="H319" s="648"/>
    </row>
    <row r="320" spans="2:8" x14ac:dyDescent="0.3">
      <c r="B320" s="639"/>
      <c r="C320" s="289" t="s">
        <v>117</v>
      </c>
      <c r="D320" s="307"/>
      <c r="E320" s="305"/>
      <c r="F320" s="305"/>
      <c r="G320" s="306"/>
      <c r="H320" s="648"/>
    </row>
    <row r="321" spans="2:8" ht="28" x14ac:dyDescent="0.3">
      <c r="B321" s="639"/>
      <c r="C321" s="636"/>
      <c r="D321" s="538" t="s">
        <v>869</v>
      </c>
      <c r="E321" s="305"/>
      <c r="F321" s="305"/>
      <c r="G321" s="306"/>
      <c r="H321" s="648"/>
    </row>
    <row r="322" spans="2:8" x14ac:dyDescent="0.3">
      <c r="B322" s="639"/>
      <c r="C322" s="636"/>
      <c r="D322" s="307"/>
      <c r="E322" s="305"/>
      <c r="F322" s="305"/>
      <c r="G322" s="306"/>
      <c r="H322" s="648"/>
    </row>
    <row r="323" spans="2:8" x14ac:dyDescent="0.3">
      <c r="B323" s="639"/>
      <c r="C323" s="305"/>
      <c r="D323" s="541" t="s">
        <v>870</v>
      </c>
      <c r="E323" s="305" t="s">
        <v>477</v>
      </c>
      <c r="F323" s="305">
        <v>2</v>
      </c>
      <c r="G323" s="290"/>
      <c r="H323" s="291"/>
    </row>
    <row r="324" spans="2:8" x14ac:dyDescent="0.3">
      <c r="B324" s="639"/>
      <c r="C324" s="305"/>
      <c r="D324" s="541"/>
      <c r="E324" s="305"/>
      <c r="F324" s="305"/>
      <c r="G324" s="290"/>
      <c r="H324" s="291"/>
    </row>
    <row r="325" spans="2:8" x14ac:dyDescent="0.3">
      <c r="B325" s="639"/>
      <c r="C325" s="305"/>
      <c r="D325" s="541" t="s">
        <v>871</v>
      </c>
      <c r="E325" s="305" t="s">
        <v>477</v>
      </c>
      <c r="F325" s="305">
        <v>2</v>
      </c>
      <c r="G325" s="290"/>
      <c r="H325" s="291"/>
    </row>
    <row r="326" spans="2:8" x14ac:dyDescent="0.25">
      <c r="B326" s="639"/>
      <c r="C326" s="305"/>
      <c r="D326" s="307"/>
      <c r="E326" s="305"/>
      <c r="F326" s="305"/>
      <c r="G326" s="306"/>
      <c r="H326" s="648"/>
    </row>
    <row r="327" spans="2:8" x14ac:dyDescent="0.25">
      <c r="B327" s="650" t="s">
        <v>872</v>
      </c>
      <c r="C327" s="305"/>
      <c r="D327" s="307" t="s">
        <v>484</v>
      </c>
      <c r="E327" s="305"/>
      <c r="F327" s="305"/>
      <c r="G327" s="306"/>
      <c r="H327" s="648"/>
    </row>
    <row r="328" spans="2:8" x14ac:dyDescent="0.25">
      <c r="B328" s="639"/>
      <c r="C328" s="305"/>
      <c r="D328" s="307"/>
      <c r="E328" s="305"/>
      <c r="F328" s="305"/>
      <c r="G328" s="306"/>
      <c r="H328" s="648"/>
    </row>
    <row r="329" spans="2:8" ht="17" x14ac:dyDescent="0.25">
      <c r="B329" s="639"/>
      <c r="C329" s="305" t="s">
        <v>312</v>
      </c>
      <c r="D329" s="307" t="s">
        <v>485</v>
      </c>
      <c r="E329" s="305" t="s">
        <v>472</v>
      </c>
      <c r="F329" s="305">
        <v>10</v>
      </c>
      <c r="G329" s="306"/>
      <c r="H329" s="648"/>
    </row>
    <row r="330" spans="2:8" x14ac:dyDescent="0.25">
      <c r="B330" s="639"/>
      <c r="C330" s="305"/>
      <c r="D330" s="307"/>
      <c r="E330" s="305"/>
      <c r="F330" s="305"/>
      <c r="G330" s="306"/>
      <c r="H330" s="648"/>
    </row>
    <row r="331" spans="2:8" x14ac:dyDescent="0.25">
      <c r="B331" s="639"/>
      <c r="C331" s="305"/>
      <c r="D331" s="336" t="s">
        <v>488</v>
      </c>
      <c r="E331" s="305"/>
      <c r="F331" s="305"/>
      <c r="G331" s="306"/>
      <c r="H331" s="651"/>
    </row>
    <row r="332" spans="2:8" x14ac:dyDescent="0.25">
      <c r="B332" s="639"/>
      <c r="C332" s="305"/>
      <c r="D332" s="307"/>
      <c r="E332" s="305"/>
      <c r="F332" s="305"/>
      <c r="G332" s="306"/>
      <c r="H332" s="651"/>
    </row>
    <row r="333" spans="2:8" x14ac:dyDescent="0.3">
      <c r="B333" s="639"/>
      <c r="C333" s="289" t="s">
        <v>873</v>
      </c>
      <c r="D333" s="307" t="s">
        <v>486</v>
      </c>
      <c r="E333" s="305"/>
      <c r="F333" s="305"/>
      <c r="G333" s="306"/>
      <c r="H333" s="651"/>
    </row>
    <row r="334" spans="2:8" x14ac:dyDescent="0.3">
      <c r="B334" s="639"/>
      <c r="C334" s="338"/>
      <c r="D334" s="307"/>
      <c r="E334" s="305"/>
      <c r="F334" s="305"/>
      <c r="G334" s="306"/>
      <c r="H334" s="651"/>
    </row>
    <row r="335" spans="2:8" x14ac:dyDescent="0.3">
      <c r="B335" s="639"/>
      <c r="C335" s="338"/>
      <c r="D335" s="307" t="s">
        <v>487</v>
      </c>
      <c r="E335" s="305"/>
      <c r="F335" s="305"/>
      <c r="G335" s="306"/>
      <c r="H335" s="651"/>
    </row>
    <row r="336" spans="2:8" x14ac:dyDescent="0.3">
      <c r="B336" s="639"/>
      <c r="C336" s="338"/>
      <c r="D336" s="307"/>
      <c r="E336" s="305"/>
      <c r="F336" s="305"/>
      <c r="G336" s="306"/>
      <c r="H336" s="651"/>
    </row>
    <row r="337" spans="2:8" ht="28" x14ac:dyDescent="0.25">
      <c r="B337" s="639" t="s">
        <v>874</v>
      </c>
      <c r="C337" s="305" t="s">
        <v>8</v>
      </c>
      <c r="D337" s="538" t="s">
        <v>875</v>
      </c>
      <c r="E337" s="305"/>
      <c r="F337" s="305"/>
      <c r="G337" s="306"/>
      <c r="H337" s="651"/>
    </row>
    <row r="338" spans="2:8" x14ac:dyDescent="0.25">
      <c r="B338" s="639"/>
      <c r="C338" s="305"/>
      <c r="D338" s="307"/>
      <c r="E338" s="305"/>
      <c r="F338" s="305"/>
      <c r="G338" s="435"/>
      <c r="H338" s="67"/>
    </row>
    <row r="339" spans="2:8" x14ac:dyDescent="0.3">
      <c r="B339" s="639"/>
      <c r="C339" s="305"/>
      <c r="D339" s="541" t="s">
        <v>876</v>
      </c>
      <c r="E339" s="305" t="s">
        <v>36</v>
      </c>
      <c r="F339" s="305">
        <v>80</v>
      </c>
      <c r="G339" s="290"/>
      <c r="H339" s="291"/>
    </row>
    <row r="340" spans="2:8" x14ac:dyDescent="0.25">
      <c r="B340" s="639"/>
      <c r="C340" s="309"/>
      <c r="D340" s="309"/>
      <c r="E340" s="309"/>
      <c r="F340" s="309"/>
      <c r="G340" s="309"/>
      <c r="H340" s="652"/>
    </row>
    <row r="341" spans="2:8" x14ac:dyDescent="0.25">
      <c r="B341" s="639" t="s">
        <v>877</v>
      </c>
      <c r="C341" s="309"/>
      <c r="D341" s="538" t="s">
        <v>493</v>
      </c>
      <c r="E341" s="309"/>
      <c r="F341" s="309"/>
      <c r="G341" s="309"/>
      <c r="H341" s="652"/>
    </row>
    <row r="342" spans="2:8" x14ac:dyDescent="0.25">
      <c r="B342" s="639"/>
      <c r="C342" s="309"/>
      <c r="D342" s="309"/>
      <c r="E342" s="93"/>
      <c r="F342" s="305"/>
      <c r="G342" s="309"/>
      <c r="H342" s="652"/>
    </row>
    <row r="343" spans="2:8" x14ac:dyDescent="0.3">
      <c r="B343" s="639"/>
      <c r="C343" s="309"/>
      <c r="D343" s="541" t="s">
        <v>494</v>
      </c>
      <c r="E343" s="93" t="s">
        <v>37</v>
      </c>
      <c r="F343" s="305" t="s">
        <v>295</v>
      </c>
      <c r="G343" s="290"/>
      <c r="H343" s="291"/>
    </row>
    <row r="344" spans="2:8" x14ac:dyDescent="0.25">
      <c r="B344" s="639"/>
      <c r="C344" s="309"/>
      <c r="D344" s="309"/>
      <c r="E344" s="93"/>
      <c r="F344" s="305"/>
      <c r="G344" s="309"/>
      <c r="H344" s="652"/>
    </row>
    <row r="345" spans="2:8" x14ac:dyDescent="0.3">
      <c r="B345" s="639"/>
      <c r="C345" s="289" t="s">
        <v>642</v>
      </c>
      <c r="D345" s="307" t="s">
        <v>495</v>
      </c>
      <c r="E345" s="307"/>
      <c r="F345" s="307"/>
      <c r="G345" s="309"/>
      <c r="H345" s="652"/>
    </row>
    <row r="346" spans="2:8" x14ac:dyDescent="0.3">
      <c r="B346" s="639"/>
      <c r="C346" s="338"/>
      <c r="D346" s="336"/>
      <c r="E346" s="307"/>
      <c r="F346" s="307"/>
      <c r="G346" s="309"/>
      <c r="H346" s="652"/>
    </row>
    <row r="347" spans="2:8" x14ac:dyDescent="0.3">
      <c r="B347" s="639" t="s">
        <v>878</v>
      </c>
      <c r="C347" s="338"/>
      <c r="D347" s="538" t="s">
        <v>879</v>
      </c>
      <c r="E347" s="307"/>
      <c r="F347" s="307"/>
      <c r="G347" s="309"/>
      <c r="H347" s="652"/>
    </row>
    <row r="348" spans="2:8" x14ac:dyDescent="0.25">
      <c r="B348" s="639"/>
      <c r="C348" s="309"/>
      <c r="D348" s="307"/>
      <c r="E348" s="430"/>
      <c r="F348" s="430"/>
      <c r="G348" s="309"/>
      <c r="H348" s="652"/>
    </row>
    <row r="349" spans="2:8" x14ac:dyDescent="0.3">
      <c r="B349" s="639"/>
      <c r="C349" s="309"/>
      <c r="D349" s="541" t="s">
        <v>880</v>
      </c>
      <c r="E349" s="430" t="s">
        <v>37</v>
      </c>
      <c r="F349" s="430">
        <v>15</v>
      </c>
      <c r="G349" s="290"/>
      <c r="H349" s="291"/>
    </row>
    <row r="350" spans="2:8" x14ac:dyDescent="0.25">
      <c r="B350" s="653"/>
      <c r="C350" s="309"/>
      <c r="D350" s="307"/>
      <c r="E350" s="430"/>
      <c r="F350" s="430"/>
      <c r="G350" s="309"/>
      <c r="H350" s="652"/>
    </row>
    <row r="351" spans="2:8" x14ac:dyDescent="0.25">
      <c r="B351" s="639" t="s">
        <v>881</v>
      </c>
      <c r="C351" s="309"/>
      <c r="D351" s="538" t="s">
        <v>882</v>
      </c>
      <c r="E351" s="430"/>
      <c r="F351" s="430"/>
      <c r="G351" s="309"/>
      <c r="H351" s="652"/>
    </row>
    <row r="352" spans="2:8" x14ac:dyDescent="0.25">
      <c r="B352" s="639"/>
      <c r="C352" s="309"/>
      <c r="D352" s="307"/>
      <c r="E352" s="430"/>
      <c r="F352" s="430"/>
      <c r="G352" s="309"/>
      <c r="H352" s="652"/>
    </row>
    <row r="353" spans="2:8" x14ac:dyDescent="0.3">
      <c r="B353" s="639"/>
      <c r="C353" s="309"/>
      <c r="D353" s="541" t="s">
        <v>883</v>
      </c>
      <c r="E353" s="430" t="s">
        <v>37</v>
      </c>
      <c r="F353" s="430">
        <v>450</v>
      </c>
      <c r="G353" s="290"/>
      <c r="H353" s="291"/>
    </row>
    <row r="354" spans="2:8" x14ac:dyDescent="0.25">
      <c r="B354" s="653"/>
      <c r="C354" s="309"/>
      <c r="D354" s="307"/>
      <c r="E354" s="430"/>
      <c r="F354" s="430"/>
      <c r="G354" s="309"/>
      <c r="H354" s="652"/>
    </row>
    <row r="355" spans="2:8" x14ac:dyDescent="0.3">
      <c r="B355" s="639"/>
      <c r="C355" s="289" t="s">
        <v>496</v>
      </c>
      <c r="D355" s="307" t="s">
        <v>497</v>
      </c>
      <c r="E355" s="430"/>
      <c r="F355" s="430"/>
      <c r="G355" s="309"/>
      <c r="H355" s="652"/>
    </row>
    <row r="356" spans="2:8" x14ac:dyDescent="0.3">
      <c r="B356" s="639"/>
      <c r="C356" s="649"/>
      <c r="D356" s="336"/>
      <c r="E356" s="430"/>
      <c r="F356" s="430"/>
      <c r="G356" s="309"/>
      <c r="H356" s="652"/>
    </row>
    <row r="357" spans="2:8" ht="42" x14ac:dyDescent="0.25">
      <c r="B357" s="639" t="s">
        <v>884</v>
      </c>
      <c r="C357" s="305" t="s">
        <v>14</v>
      </c>
      <c r="D357" s="538" t="s">
        <v>885</v>
      </c>
      <c r="E357" s="430"/>
      <c r="F357" s="430"/>
      <c r="G357" s="309"/>
      <c r="H357" s="652"/>
    </row>
    <row r="358" spans="2:8" x14ac:dyDescent="0.25">
      <c r="B358" s="639"/>
      <c r="C358" s="309"/>
      <c r="D358" s="307"/>
      <c r="E358" s="430"/>
      <c r="F358" s="430"/>
      <c r="G358" s="309"/>
      <c r="H358" s="652"/>
    </row>
    <row r="359" spans="2:8" x14ac:dyDescent="0.3">
      <c r="B359" s="639"/>
      <c r="C359" s="309"/>
      <c r="D359" s="541" t="s">
        <v>886</v>
      </c>
      <c r="E359" s="430" t="s">
        <v>36</v>
      </c>
      <c r="F359" s="430">
        <v>250</v>
      </c>
      <c r="G359" s="290"/>
      <c r="H359" s="291"/>
    </row>
    <row r="360" spans="2:8" x14ac:dyDescent="0.25">
      <c r="B360" s="178"/>
      <c r="C360" s="93"/>
      <c r="D360" s="64"/>
      <c r="E360" s="93"/>
      <c r="F360" s="93"/>
      <c r="G360" s="66"/>
      <c r="H360" s="509"/>
    </row>
    <row r="361" spans="2:8" x14ac:dyDescent="0.25">
      <c r="B361" s="178"/>
      <c r="C361" s="93"/>
      <c r="D361" s="307" t="s">
        <v>503</v>
      </c>
      <c r="E361" s="93"/>
      <c r="F361" s="93"/>
      <c r="G361" s="66"/>
      <c r="H361" s="509"/>
    </row>
    <row r="362" spans="2:8" s="494" customFormat="1" x14ac:dyDescent="0.25">
      <c r="B362" s="178"/>
      <c r="C362" s="93"/>
      <c r="D362" s="64"/>
      <c r="E362" s="93"/>
      <c r="F362" s="93"/>
      <c r="G362" s="66"/>
      <c r="H362" s="509"/>
    </row>
    <row r="363" spans="2:8" ht="42" x14ac:dyDescent="0.25">
      <c r="B363" s="178" t="s">
        <v>887</v>
      </c>
      <c r="C363" s="93" t="s">
        <v>15</v>
      </c>
      <c r="D363" s="183" t="s">
        <v>888</v>
      </c>
      <c r="E363" s="93"/>
      <c r="F363" s="93"/>
      <c r="G363" s="66"/>
      <c r="H363" s="509"/>
    </row>
    <row r="364" spans="2:8" x14ac:dyDescent="0.25">
      <c r="B364" s="178"/>
      <c r="C364" s="93"/>
      <c r="D364" s="64"/>
      <c r="E364" s="93"/>
      <c r="F364" s="93"/>
      <c r="G364" s="66"/>
      <c r="H364" s="509"/>
    </row>
    <row r="365" spans="2:8" x14ac:dyDescent="0.25">
      <c r="B365" s="178"/>
      <c r="C365" s="93"/>
      <c r="D365" s="183" t="s">
        <v>502</v>
      </c>
      <c r="E365" s="93"/>
      <c r="F365" s="93"/>
      <c r="G365" s="66"/>
      <c r="H365" s="509"/>
    </row>
    <row r="366" spans="2:8" x14ac:dyDescent="0.25">
      <c r="B366" s="178"/>
      <c r="C366" s="93"/>
      <c r="D366" s="183"/>
      <c r="E366" s="93"/>
      <c r="F366" s="93"/>
      <c r="G366" s="66"/>
      <c r="H366" s="509"/>
    </row>
    <row r="367" spans="2:8" x14ac:dyDescent="0.3">
      <c r="B367" s="178"/>
      <c r="C367" s="93"/>
      <c r="D367" s="466" t="s">
        <v>889</v>
      </c>
      <c r="E367" s="93" t="s">
        <v>85</v>
      </c>
      <c r="F367" s="93">
        <v>4</v>
      </c>
      <c r="G367" s="290"/>
      <c r="H367" s="291"/>
    </row>
    <row r="368" spans="2:8" x14ac:dyDescent="0.3">
      <c r="B368" s="579"/>
      <c r="C368" s="93"/>
      <c r="D368" s="466"/>
      <c r="E368" s="93"/>
      <c r="F368" s="328"/>
      <c r="G368" s="290"/>
      <c r="H368" s="291"/>
    </row>
    <row r="369" spans="2:8" x14ac:dyDescent="0.3">
      <c r="B369" s="639"/>
      <c r="C369" s="309"/>
      <c r="D369" s="541" t="s">
        <v>890</v>
      </c>
      <c r="E369" s="430" t="s">
        <v>85</v>
      </c>
      <c r="F369" s="430">
        <v>2</v>
      </c>
      <c r="G369" s="290"/>
      <c r="H369" s="291"/>
    </row>
    <row r="370" spans="2:8" s="531" customFormat="1" ht="15.5" x14ac:dyDescent="0.25">
      <c r="B370" s="503"/>
      <c r="C370" s="521"/>
      <c r="D370" s="535"/>
      <c r="E370" s="530"/>
      <c r="F370" s="504"/>
      <c r="G370" s="523"/>
      <c r="H370" s="524"/>
    </row>
    <row r="371" spans="2:8" x14ac:dyDescent="0.25">
      <c r="B371" s="178"/>
      <c r="C371" s="93"/>
      <c r="D371" s="183" t="s">
        <v>505</v>
      </c>
      <c r="E371" s="93"/>
      <c r="F371" s="93"/>
      <c r="G371" s="66"/>
      <c r="H371" s="509"/>
    </row>
    <row r="372" spans="2:8" x14ac:dyDescent="0.25">
      <c r="B372" s="178"/>
      <c r="C372" s="93"/>
      <c r="D372" s="64"/>
      <c r="E372" s="93"/>
      <c r="F372" s="93"/>
      <c r="G372" s="66"/>
      <c r="H372" s="509"/>
    </row>
    <row r="373" spans="2:8" s="517" customFormat="1" x14ac:dyDescent="0.3">
      <c r="B373" s="639"/>
      <c r="C373" s="93"/>
      <c r="D373" s="466" t="s">
        <v>891</v>
      </c>
      <c r="E373" s="93" t="s">
        <v>85</v>
      </c>
      <c r="F373" s="93">
        <v>4</v>
      </c>
      <c r="G373" s="290"/>
      <c r="H373" s="291"/>
    </row>
    <row r="374" spans="2:8" x14ac:dyDescent="0.25">
      <c r="B374" s="178"/>
      <c r="C374" s="93"/>
      <c r="D374" s="466"/>
      <c r="E374" s="93"/>
      <c r="F374" s="93"/>
      <c r="G374" s="66"/>
      <c r="H374" s="509"/>
    </row>
    <row r="375" spans="2:8" x14ac:dyDescent="0.3">
      <c r="B375" s="639"/>
      <c r="C375" s="93"/>
      <c r="D375" s="466" t="s">
        <v>892</v>
      </c>
      <c r="E375" s="93" t="s">
        <v>85</v>
      </c>
      <c r="F375" s="93">
        <v>8</v>
      </c>
      <c r="G375" s="290"/>
      <c r="H375" s="291"/>
    </row>
    <row r="376" spans="2:8" x14ac:dyDescent="0.25">
      <c r="B376" s="178"/>
      <c r="C376" s="93"/>
      <c r="D376" s="466"/>
      <c r="E376" s="93"/>
      <c r="F376" s="93"/>
      <c r="G376" s="66"/>
      <c r="H376" s="509"/>
    </row>
    <row r="377" spans="2:8" x14ac:dyDescent="0.3">
      <c r="B377" s="639"/>
      <c r="C377" s="93"/>
      <c r="D377" s="466" t="s">
        <v>893</v>
      </c>
      <c r="E377" s="93" t="s">
        <v>85</v>
      </c>
      <c r="F377" s="93">
        <v>4</v>
      </c>
      <c r="G377" s="290"/>
      <c r="H377" s="291"/>
    </row>
    <row r="378" spans="2:8" x14ac:dyDescent="0.25">
      <c r="B378" s="178"/>
      <c r="C378" s="93"/>
      <c r="D378" s="466"/>
      <c r="E378" s="93"/>
      <c r="F378" s="93"/>
      <c r="G378" s="66"/>
      <c r="H378" s="509"/>
    </row>
    <row r="379" spans="2:8" x14ac:dyDescent="0.3">
      <c r="B379" s="639"/>
      <c r="C379" s="93"/>
      <c r="D379" s="466" t="s">
        <v>894</v>
      </c>
      <c r="E379" s="93" t="s">
        <v>85</v>
      </c>
      <c r="F379" s="93">
        <v>4</v>
      </c>
      <c r="G379" s="290"/>
      <c r="H379" s="291"/>
    </row>
    <row r="380" spans="2:8" x14ac:dyDescent="0.25">
      <c r="B380" s="178"/>
      <c r="C380" s="93"/>
      <c r="D380" s="64"/>
      <c r="E380" s="93"/>
      <c r="F380" s="93"/>
      <c r="G380" s="66"/>
      <c r="H380" s="509"/>
    </row>
    <row r="381" spans="2:8" x14ac:dyDescent="0.25">
      <c r="B381" s="178"/>
      <c r="C381" s="93"/>
      <c r="D381" s="183" t="s">
        <v>506</v>
      </c>
      <c r="E381" s="93"/>
      <c r="F381" s="93"/>
      <c r="G381" s="66"/>
      <c r="H381" s="509"/>
    </row>
    <row r="382" spans="2:8" x14ac:dyDescent="0.25">
      <c r="B382" s="178"/>
      <c r="C382" s="93"/>
      <c r="D382" s="183"/>
      <c r="E382" s="93"/>
      <c r="F382" s="93"/>
      <c r="G382" s="66"/>
      <c r="H382" s="509"/>
    </row>
    <row r="383" spans="2:8" x14ac:dyDescent="0.3">
      <c r="B383" s="178"/>
      <c r="C383" s="93"/>
      <c r="D383" s="466" t="s">
        <v>895</v>
      </c>
      <c r="E383" s="93" t="s">
        <v>85</v>
      </c>
      <c r="F383" s="93">
        <v>4</v>
      </c>
      <c r="G383" s="290"/>
      <c r="H383" s="291"/>
    </row>
    <row r="384" spans="2:8" x14ac:dyDescent="0.25">
      <c r="B384" s="178"/>
      <c r="C384" s="93"/>
      <c r="D384" s="64"/>
      <c r="E384" s="93"/>
      <c r="F384" s="93"/>
      <c r="G384" s="66"/>
      <c r="H384" s="509"/>
    </row>
    <row r="385" spans="2:8" x14ac:dyDescent="0.25">
      <c r="B385" s="178"/>
      <c r="C385" s="93"/>
      <c r="D385" s="183" t="s">
        <v>507</v>
      </c>
      <c r="E385" s="93"/>
      <c r="F385" s="93"/>
      <c r="G385" s="66"/>
      <c r="H385" s="509"/>
    </row>
    <row r="386" spans="2:8" x14ac:dyDescent="0.25">
      <c r="B386" s="178"/>
      <c r="C386" s="93"/>
      <c r="D386" s="64"/>
      <c r="E386" s="93"/>
      <c r="F386" s="93"/>
      <c r="G386" s="66"/>
      <c r="H386" s="509"/>
    </row>
    <row r="387" spans="2:8" x14ac:dyDescent="0.3">
      <c r="B387" s="639"/>
      <c r="C387" s="93"/>
      <c r="D387" s="466" t="s">
        <v>896</v>
      </c>
      <c r="E387" s="93" t="s">
        <v>85</v>
      </c>
      <c r="F387" s="93" t="s">
        <v>508</v>
      </c>
      <c r="G387" s="290"/>
      <c r="H387" s="291"/>
    </row>
    <row r="388" spans="2:8" x14ac:dyDescent="0.25">
      <c r="B388" s="178"/>
      <c r="C388" s="93"/>
      <c r="D388" s="64"/>
      <c r="E388" s="93"/>
      <c r="F388" s="93"/>
      <c r="G388" s="66"/>
      <c r="H388" s="509"/>
    </row>
    <row r="389" spans="2:8" ht="28" x14ac:dyDescent="0.25">
      <c r="B389" s="178"/>
      <c r="C389" s="93"/>
      <c r="D389" s="183" t="s">
        <v>897</v>
      </c>
      <c r="E389" s="93"/>
      <c r="F389" s="93"/>
      <c r="G389" s="66"/>
      <c r="H389" s="509"/>
    </row>
    <row r="390" spans="2:8" x14ac:dyDescent="0.25">
      <c r="B390" s="178"/>
      <c r="C390" s="93"/>
      <c r="D390" s="64"/>
      <c r="E390" s="93"/>
      <c r="F390" s="93"/>
      <c r="G390" s="66"/>
      <c r="H390" s="509"/>
    </row>
    <row r="391" spans="2:8" x14ac:dyDescent="0.3">
      <c r="B391" s="639"/>
      <c r="C391" s="93"/>
      <c r="D391" s="466" t="s">
        <v>895</v>
      </c>
      <c r="E391" s="93" t="s">
        <v>85</v>
      </c>
      <c r="F391" s="93">
        <v>20</v>
      </c>
      <c r="G391" s="290"/>
      <c r="H391" s="291"/>
    </row>
    <row r="392" spans="2:8" x14ac:dyDescent="0.25">
      <c r="B392" s="143"/>
      <c r="C392" s="89"/>
      <c r="D392" s="144"/>
      <c r="E392" s="93"/>
      <c r="F392" s="93"/>
      <c r="G392" s="66"/>
      <c r="H392" s="484"/>
    </row>
    <row r="393" spans="2:8" x14ac:dyDescent="0.3">
      <c r="B393" s="639"/>
      <c r="C393" s="93"/>
      <c r="D393" s="183" t="s">
        <v>898</v>
      </c>
      <c r="E393" s="93" t="s">
        <v>85</v>
      </c>
      <c r="F393" s="93" t="s">
        <v>508</v>
      </c>
      <c r="G393" s="290"/>
      <c r="H393" s="291"/>
    </row>
    <row r="394" spans="2:8" x14ac:dyDescent="0.25">
      <c r="B394" s="178"/>
      <c r="C394" s="93"/>
      <c r="D394" s="64"/>
      <c r="E394" s="93"/>
      <c r="F394" s="93"/>
      <c r="G394" s="66"/>
      <c r="H394" s="509"/>
    </row>
    <row r="395" spans="2:8" x14ac:dyDescent="0.25">
      <c r="B395" s="178"/>
      <c r="C395" s="93"/>
      <c r="D395" s="64"/>
      <c r="E395" s="93"/>
      <c r="F395" s="93"/>
      <c r="G395" s="66"/>
      <c r="H395" s="509"/>
    </row>
    <row r="396" spans="2:8" x14ac:dyDescent="0.3">
      <c r="B396" s="639"/>
      <c r="C396" s="93"/>
      <c r="D396" s="466" t="s">
        <v>900</v>
      </c>
      <c r="E396" s="93" t="s">
        <v>85</v>
      </c>
      <c r="F396" s="93" t="s">
        <v>508</v>
      </c>
      <c r="G396" s="290"/>
      <c r="H396" s="291"/>
    </row>
    <row r="397" spans="2:8" ht="14.5" thickBot="1" x14ac:dyDescent="0.3">
      <c r="B397" s="756" t="s">
        <v>1064</v>
      </c>
      <c r="C397" s="757"/>
      <c r="D397" s="757"/>
      <c r="E397" s="757"/>
      <c r="F397" s="757"/>
      <c r="G397" s="758"/>
      <c r="H397" s="402"/>
    </row>
    <row r="398" spans="2:8" x14ac:dyDescent="0.25">
      <c r="B398" s="644"/>
      <c r="C398" s="644"/>
      <c r="D398" s="644"/>
      <c r="E398" s="644"/>
      <c r="F398" s="644"/>
      <c r="G398" s="644"/>
      <c r="H398" s="645"/>
    </row>
    <row r="399" spans="2:8" ht="14.5" thickBot="1" x14ac:dyDescent="0.3">
      <c r="B399" s="644"/>
      <c r="C399" s="644"/>
      <c r="D399" s="644"/>
      <c r="E399" s="644"/>
      <c r="F399" s="644"/>
      <c r="G399" s="644"/>
      <c r="H399" s="645"/>
    </row>
    <row r="400" spans="2:8" ht="11.5" x14ac:dyDescent="0.25">
      <c r="B400" s="759" t="s">
        <v>43</v>
      </c>
      <c r="C400" s="761" t="s">
        <v>44</v>
      </c>
      <c r="D400" s="763" t="s">
        <v>2</v>
      </c>
      <c r="E400" s="763" t="s">
        <v>3</v>
      </c>
      <c r="F400" s="763" t="s">
        <v>4</v>
      </c>
      <c r="G400" s="763" t="s">
        <v>5</v>
      </c>
      <c r="H400" s="765" t="s">
        <v>6</v>
      </c>
    </row>
    <row r="401" spans="2:8" ht="11.5" x14ac:dyDescent="0.25">
      <c r="B401" s="760"/>
      <c r="C401" s="762"/>
      <c r="D401" s="764"/>
      <c r="E401" s="764"/>
      <c r="F401" s="764"/>
      <c r="G401" s="764"/>
      <c r="H401" s="766"/>
    </row>
    <row r="402" spans="2:8" x14ac:dyDescent="0.25">
      <c r="B402" s="712" t="s">
        <v>42</v>
      </c>
      <c r="C402" s="713"/>
      <c r="D402" s="713"/>
      <c r="E402" s="713"/>
      <c r="F402" s="713"/>
      <c r="G402" s="714"/>
      <c r="H402" s="312"/>
    </row>
    <row r="403" spans="2:8" ht="28" x14ac:dyDescent="0.25">
      <c r="B403" s="178"/>
      <c r="C403" s="93"/>
      <c r="D403" s="183" t="s">
        <v>899</v>
      </c>
      <c r="E403" s="93"/>
      <c r="F403" s="93"/>
      <c r="G403" s="66"/>
      <c r="H403" s="509"/>
    </row>
    <row r="404" spans="2:8" x14ac:dyDescent="0.25">
      <c r="B404" s="178"/>
      <c r="C404" s="93"/>
      <c r="D404" s="64"/>
      <c r="E404" s="93"/>
      <c r="F404" s="93"/>
      <c r="G404" s="66"/>
      <c r="H404" s="509"/>
    </row>
    <row r="405" spans="2:8" x14ac:dyDescent="0.3">
      <c r="B405" s="639"/>
      <c r="C405" s="93"/>
      <c r="D405" s="466" t="s">
        <v>900</v>
      </c>
      <c r="E405" s="93" t="s">
        <v>85</v>
      </c>
      <c r="F405" s="93" t="s">
        <v>508</v>
      </c>
      <c r="G405" s="290"/>
      <c r="H405" s="291"/>
    </row>
    <row r="406" spans="2:8" x14ac:dyDescent="0.25">
      <c r="B406" s="178"/>
      <c r="C406" s="93"/>
      <c r="D406" s="293"/>
      <c r="E406" s="93"/>
      <c r="F406" s="93"/>
      <c r="G406" s="66"/>
      <c r="H406" s="509"/>
    </row>
    <row r="407" spans="2:8" x14ac:dyDescent="0.25">
      <c r="B407" s="639" t="s">
        <v>901</v>
      </c>
      <c r="C407" s="93"/>
      <c r="D407" s="183" t="s">
        <v>509</v>
      </c>
      <c r="E407" s="93"/>
      <c r="F407" s="93"/>
      <c r="G407" s="66"/>
      <c r="H407" s="509"/>
    </row>
    <row r="408" spans="2:8" x14ac:dyDescent="0.25">
      <c r="B408" s="579"/>
      <c r="C408" s="93"/>
      <c r="D408" s="183"/>
      <c r="E408" s="93"/>
      <c r="F408" s="93"/>
      <c r="G408" s="66"/>
      <c r="H408" s="509"/>
    </row>
    <row r="409" spans="2:8" ht="41.25" customHeight="1" x14ac:dyDescent="0.3">
      <c r="B409" s="178"/>
      <c r="C409" s="93"/>
      <c r="D409" s="466" t="s">
        <v>902</v>
      </c>
      <c r="E409" s="93" t="s">
        <v>85</v>
      </c>
      <c r="F409" s="93">
        <v>20</v>
      </c>
      <c r="G409" s="290"/>
      <c r="H409" s="291"/>
    </row>
    <row r="410" spans="2:8" x14ac:dyDescent="0.25">
      <c r="B410" s="178"/>
      <c r="C410" s="93"/>
      <c r="D410" s="64"/>
      <c r="E410" s="93"/>
      <c r="F410" s="93"/>
      <c r="G410" s="66"/>
      <c r="H410" s="509"/>
    </row>
    <row r="411" spans="2:8" x14ac:dyDescent="0.25">
      <c r="B411" s="639" t="s">
        <v>903</v>
      </c>
      <c r="C411" s="93"/>
      <c r="D411" s="183" t="s">
        <v>510</v>
      </c>
      <c r="E411" s="93"/>
      <c r="F411" s="93"/>
      <c r="G411" s="66"/>
      <c r="H411" s="509"/>
    </row>
    <row r="412" spans="2:8" x14ac:dyDescent="0.25">
      <c r="B412" s="579"/>
      <c r="C412" s="93"/>
      <c r="D412" s="183"/>
      <c r="E412" s="93"/>
      <c r="F412" s="93"/>
      <c r="G412" s="66"/>
      <c r="H412" s="509"/>
    </row>
    <row r="413" spans="2:8" ht="28" x14ac:dyDescent="0.25">
      <c r="B413" s="178"/>
      <c r="C413" s="93"/>
      <c r="D413" s="64" t="s">
        <v>904</v>
      </c>
      <c r="E413" s="93" t="s">
        <v>21</v>
      </c>
      <c r="F413" s="93">
        <v>1</v>
      </c>
      <c r="G413" s="66"/>
      <c r="H413" s="509"/>
    </row>
    <row r="414" spans="2:8" x14ac:dyDescent="0.25">
      <c r="B414" s="412"/>
      <c r="C414" s="93"/>
      <c r="D414" s="64"/>
      <c r="E414" s="93"/>
      <c r="F414" s="93"/>
      <c r="G414" s="413"/>
      <c r="H414" s="594"/>
    </row>
    <row r="415" spans="2:8" s="531" customFormat="1" ht="15.5" x14ac:dyDescent="0.25">
      <c r="B415" s="639" t="s">
        <v>905</v>
      </c>
      <c r="C415" s="93"/>
      <c r="D415" s="183" t="s">
        <v>513</v>
      </c>
      <c r="E415" s="93"/>
      <c r="F415" s="93"/>
      <c r="G415" s="293"/>
      <c r="H415" s="595"/>
    </row>
    <row r="416" spans="2:8" s="531" customFormat="1" ht="15.5" x14ac:dyDescent="0.25">
      <c r="B416" s="639"/>
      <c r="C416" s="93"/>
      <c r="D416" s="64"/>
      <c r="E416" s="93"/>
      <c r="F416" s="93"/>
      <c r="G416" s="293"/>
      <c r="H416" s="595"/>
    </row>
    <row r="417" spans="2:11" s="531" customFormat="1" ht="28" x14ac:dyDescent="0.25">
      <c r="B417" s="639"/>
      <c r="C417" s="293"/>
      <c r="D417" s="64" t="s">
        <v>906</v>
      </c>
      <c r="E417" s="93" t="s">
        <v>511</v>
      </c>
      <c r="F417" s="93">
        <v>1</v>
      </c>
      <c r="G417" s="66"/>
      <c r="H417" s="524"/>
    </row>
    <row r="418" spans="2:11" s="531" customFormat="1" ht="15.5" x14ac:dyDescent="0.25">
      <c r="B418" s="639"/>
      <c r="C418" s="93"/>
      <c r="D418" s="64"/>
      <c r="E418" s="430"/>
      <c r="F418" s="430"/>
      <c r="G418" s="136"/>
      <c r="H418" s="542"/>
      <c r="J418" s="592"/>
      <c r="K418" s="592"/>
    </row>
    <row r="419" spans="2:11" s="531" customFormat="1" ht="15.5" x14ac:dyDescent="0.25">
      <c r="B419" s="503"/>
      <c r="C419" s="521"/>
      <c r="D419" s="535" t="s">
        <v>907</v>
      </c>
      <c r="E419" s="486"/>
      <c r="F419" s="504"/>
      <c r="G419" s="523"/>
      <c r="H419" s="524"/>
      <c r="J419" s="592"/>
      <c r="K419" s="593"/>
    </row>
    <row r="420" spans="2:11" s="531" customFormat="1" ht="15.5" x14ac:dyDescent="0.25">
      <c r="B420" s="485"/>
      <c r="C420" s="521"/>
      <c r="D420" s="526"/>
      <c r="E420" s="486"/>
      <c r="F420" s="504"/>
      <c r="G420" s="523"/>
      <c r="H420" s="524"/>
      <c r="J420" s="592"/>
      <c r="K420" s="592"/>
    </row>
    <row r="421" spans="2:11" s="531" customFormat="1" ht="15.5" x14ac:dyDescent="0.25">
      <c r="B421" s="503" t="s">
        <v>908</v>
      </c>
      <c r="C421" s="521"/>
      <c r="D421" s="526" t="s">
        <v>909</v>
      </c>
      <c r="E421" s="486"/>
      <c r="F421" s="504"/>
      <c r="G421" s="523"/>
      <c r="H421" s="524"/>
      <c r="J421" s="592"/>
      <c r="K421" s="592"/>
    </row>
    <row r="422" spans="2:11" s="531" customFormat="1" ht="15.5" x14ac:dyDescent="0.25">
      <c r="B422" s="503"/>
      <c r="C422" s="521"/>
      <c r="D422" s="535"/>
      <c r="E422" s="486"/>
      <c r="F422" s="504"/>
      <c r="G422" s="523"/>
      <c r="H422" s="524"/>
    </row>
    <row r="423" spans="2:11" s="531" customFormat="1" ht="42" x14ac:dyDescent="0.25">
      <c r="B423" s="503"/>
      <c r="C423" s="521"/>
      <c r="D423" s="64" t="s">
        <v>1013</v>
      </c>
      <c r="E423" s="504" t="s">
        <v>416</v>
      </c>
      <c r="F423" s="504">
        <v>4</v>
      </c>
      <c r="G423" s="523"/>
      <c r="H423" s="524"/>
    </row>
    <row r="424" spans="2:11" s="531" customFormat="1" ht="15.5" x14ac:dyDescent="0.25">
      <c r="B424" s="503"/>
      <c r="C424" s="521"/>
      <c r="D424" s="522"/>
      <c r="E424" s="486"/>
      <c r="F424" s="504"/>
      <c r="G424" s="523"/>
      <c r="H424" s="524"/>
    </row>
    <row r="425" spans="2:11" s="531" customFormat="1" ht="15.5" x14ac:dyDescent="0.25">
      <c r="B425" s="503" t="s">
        <v>910</v>
      </c>
      <c r="C425" s="521"/>
      <c r="D425" s="526" t="s">
        <v>911</v>
      </c>
      <c r="E425" s="486"/>
      <c r="F425" s="504"/>
      <c r="G425" s="523"/>
      <c r="H425" s="524"/>
    </row>
    <row r="426" spans="2:11" s="531" customFormat="1" ht="15.5" x14ac:dyDescent="0.25">
      <c r="B426" s="503"/>
      <c r="C426" s="521"/>
      <c r="D426" s="535"/>
      <c r="E426" s="486"/>
      <c r="F426" s="504"/>
      <c r="G426" s="523"/>
      <c r="H426" s="524"/>
    </row>
    <row r="427" spans="2:11" s="531" customFormat="1" ht="28" x14ac:dyDescent="0.25">
      <c r="B427" s="503"/>
      <c r="C427" s="521"/>
      <c r="D427" s="64" t="s">
        <v>1014</v>
      </c>
      <c r="E427" s="504" t="s">
        <v>416</v>
      </c>
      <c r="F427" s="504">
        <v>4</v>
      </c>
      <c r="G427" s="523"/>
      <c r="H427" s="524"/>
    </row>
    <row r="428" spans="2:11" s="531" customFormat="1" ht="15.5" x14ac:dyDescent="0.25">
      <c r="B428" s="503"/>
      <c r="C428" s="521"/>
      <c r="D428" s="64"/>
      <c r="E428" s="486"/>
      <c r="F428" s="504"/>
      <c r="G428" s="528"/>
      <c r="H428" s="524"/>
    </row>
    <row r="429" spans="2:11" s="531" customFormat="1" ht="15.5" x14ac:dyDescent="0.25">
      <c r="B429" s="503" t="s">
        <v>912</v>
      </c>
      <c r="C429" s="521"/>
      <c r="D429" s="526" t="s">
        <v>913</v>
      </c>
      <c r="E429" s="486"/>
      <c r="F429" s="504"/>
      <c r="G429" s="523"/>
      <c r="H429" s="524"/>
    </row>
    <row r="430" spans="2:11" s="531" customFormat="1" ht="15.5" x14ac:dyDescent="0.25">
      <c r="B430" s="503"/>
      <c r="C430" s="521"/>
      <c r="D430" s="535"/>
      <c r="E430" s="486"/>
      <c r="F430" s="504"/>
      <c r="G430" s="523"/>
      <c r="H430" s="524"/>
    </row>
    <row r="431" spans="2:11" s="531" customFormat="1" ht="42" x14ac:dyDescent="0.25">
      <c r="B431" s="485"/>
      <c r="C431" s="521"/>
      <c r="D431" s="64" t="s">
        <v>1015</v>
      </c>
      <c r="E431" s="504" t="s">
        <v>416</v>
      </c>
      <c r="F431" s="504">
        <v>1</v>
      </c>
      <c r="G431" s="523"/>
      <c r="H431" s="524"/>
    </row>
    <row r="432" spans="2:11" s="531" customFormat="1" ht="15.5" x14ac:dyDescent="0.25">
      <c r="B432" s="485"/>
      <c r="C432" s="521"/>
      <c r="D432" s="527"/>
      <c r="E432" s="486"/>
      <c r="F432" s="504"/>
      <c r="G432" s="523"/>
      <c r="H432" s="524"/>
    </row>
    <row r="433" spans="2:8" s="531" customFormat="1" ht="15.5" x14ac:dyDescent="0.25">
      <c r="B433" s="503" t="s">
        <v>914</v>
      </c>
      <c r="C433" s="521"/>
      <c r="D433" s="526" t="s">
        <v>915</v>
      </c>
      <c r="E433" s="486"/>
      <c r="F433" s="504"/>
      <c r="G433" s="523"/>
      <c r="H433" s="524"/>
    </row>
    <row r="434" spans="2:8" s="531" customFormat="1" ht="15.5" x14ac:dyDescent="0.25">
      <c r="B434" s="485"/>
      <c r="C434" s="521"/>
      <c r="D434" s="527"/>
      <c r="E434" s="486"/>
      <c r="F434" s="504"/>
      <c r="G434" s="523"/>
      <c r="H434" s="524"/>
    </row>
    <row r="435" spans="2:8" s="531" customFormat="1" ht="42" x14ac:dyDescent="0.25">
      <c r="B435" s="485"/>
      <c r="C435" s="521"/>
      <c r="D435" s="527" t="s">
        <v>1016</v>
      </c>
      <c r="E435" s="504" t="s">
        <v>416</v>
      </c>
      <c r="F435" s="504">
        <v>2</v>
      </c>
      <c r="G435" s="523"/>
      <c r="H435" s="524"/>
    </row>
    <row r="436" spans="2:8" s="531" customFormat="1" ht="15.5" x14ac:dyDescent="0.25">
      <c r="B436" s="485"/>
      <c r="C436" s="521"/>
      <c r="D436" s="527"/>
      <c r="E436" s="486"/>
      <c r="F436" s="504"/>
      <c r="G436" s="523"/>
      <c r="H436" s="524"/>
    </row>
    <row r="437" spans="2:8" s="531" customFormat="1" ht="15.5" x14ac:dyDescent="0.25">
      <c r="B437" s="503"/>
      <c r="C437" s="521"/>
      <c r="D437" s="526" t="s">
        <v>916</v>
      </c>
      <c r="E437" s="486"/>
      <c r="F437" s="504"/>
      <c r="G437" s="523"/>
      <c r="H437" s="524"/>
    </row>
    <row r="438" spans="2:8" s="531" customFormat="1" ht="15.5" x14ac:dyDescent="0.25">
      <c r="B438" s="503"/>
      <c r="C438" s="521"/>
      <c r="D438" s="527"/>
      <c r="E438" s="486"/>
      <c r="F438" s="504"/>
      <c r="G438" s="523"/>
      <c r="H438" s="524"/>
    </row>
    <row r="439" spans="2:8" s="531" customFormat="1" ht="15.5" x14ac:dyDescent="0.25">
      <c r="B439" s="503" t="s">
        <v>917</v>
      </c>
      <c r="C439" s="521"/>
      <c r="D439" s="526" t="s">
        <v>918</v>
      </c>
      <c r="E439" s="486"/>
      <c r="F439" s="504"/>
      <c r="G439" s="523"/>
      <c r="H439" s="524"/>
    </row>
    <row r="440" spans="2:8" s="531" customFormat="1" ht="15.5" x14ac:dyDescent="0.25">
      <c r="B440" s="485"/>
      <c r="C440" s="521"/>
      <c r="D440" s="535"/>
      <c r="E440" s="486"/>
      <c r="F440" s="504"/>
      <c r="G440" s="523"/>
      <c r="H440" s="524"/>
    </row>
    <row r="441" spans="2:8" s="531" customFormat="1" ht="15.5" x14ac:dyDescent="0.25">
      <c r="B441" s="503"/>
      <c r="C441" s="521"/>
      <c r="D441" s="64" t="s">
        <v>919</v>
      </c>
      <c r="E441" s="504" t="s">
        <v>416</v>
      </c>
      <c r="F441" s="504">
        <v>1</v>
      </c>
      <c r="G441" s="523"/>
      <c r="H441" s="524"/>
    </row>
    <row r="442" spans="2:8" s="531" customFormat="1" ht="15.5" x14ac:dyDescent="0.25">
      <c r="B442" s="485"/>
      <c r="C442" s="521"/>
      <c r="D442" s="527"/>
      <c r="E442" s="504"/>
      <c r="F442" s="504"/>
      <c r="G442" s="523"/>
      <c r="H442" s="524"/>
    </row>
    <row r="443" spans="2:8" s="531" customFormat="1" ht="15.5" x14ac:dyDescent="0.25">
      <c r="B443" s="543"/>
      <c r="C443" s="525"/>
      <c r="D443" s="522" t="s">
        <v>920</v>
      </c>
      <c r="E443" s="486"/>
      <c r="F443" s="504"/>
      <c r="G443" s="523"/>
      <c r="H443" s="524"/>
    </row>
    <row r="444" spans="2:8" s="531" customFormat="1" ht="15.5" x14ac:dyDescent="0.25">
      <c r="B444" s="503"/>
      <c r="C444" s="521"/>
      <c r="D444" s="526" t="s">
        <v>921</v>
      </c>
      <c r="E444" s="486"/>
      <c r="F444" s="504"/>
      <c r="G444" s="523"/>
      <c r="H444" s="524"/>
    </row>
    <row r="445" spans="2:8" s="531" customFormat="1" ht="15.5" x14ac:dyDescent="0.25">
      <c r="B445" s="485"/>
      <c r="C445" s="521"/>
      <c r="D445" s="522"/>
      <c r="E445" s="486"/>
      <c r="F445" s="504"/>
      <c r="G445" s="523"/>
      <c r="H445" s="524"/>
    </row>
    <row r="446" spans="2:8" s="531" customFormat="1" ht="15.5" x14ac:dyDescent="0.25">
      <c r="B446" s="503"/>
      <c r="C446" s="521"/>
      <c r="D446" s="526" t="s">
        <v>515</v>
      </c>
      <c r="E446" s="486"/>
      <c r="F446" s="504"/>
      <c r="G446" s="523"/>
      <c r="H446" s="524"/>
    </row>
    <row r="447" spans="2:8" s="531" customFormat="1" ht="42" x14ac:dyDescent="0.25">
      <c r="B447" s="503" t="s">
        <v>922</v>
      </c>
      <c r="C447" s="521"/>
      <c r="D447" s="64" t="s">
        <v>923</v>
      </c>
      <c r="E447" s="504"/>
      <c r="F447" s="504"/>
      <c r="G447" s="523"/>
      <c r="H447" s="524"/>
    </row>
    <row r="448" spans="2:8" s="531" customFormat="1" ht="15.5" x14ac:dyDescent="0.25">
      <c r="B448" s="503"/>
      <c r="C448" s="521"/>
      <c r="D448" s="64"/>
      <c r="E448" s="504"/>
      <c r="F448" s="504"/>
      <c r="G448" s="523"/>
      <c r="H448" s="524"/>
    </row>
    <row r="449" spans="2:8" s="531" customFormat="1" ht="15.5" x14ac:dyDescent="0.25">
      <c r="B449" s="503"/>
      <c r="C449" s="521"/>
      <c r="D449" s="64" t="s">
        <v>765</v>
      </c>
      <c r="E449" s="504" t="s">
        <v>924</v>
      </c>
      <c r="F449" s="504">
        <v>1</v>
      </c>
      <c r="G449" s="523"/>
      <c r="H449" s="524"/>
    </row>
    <row r="450" spans="2:8" s="531" customFormat="1" ht="15.5" x14ac:dyDescent="0.25">
      <c r="B450" s="485"/>
      <c r="C450" s="521"/>
      <c r="D450" s="535"/>
      <c r="E450" s="486"/>
      <c r="F450" s="504"/>
      <c r="G450" s="523"/>
      <c r="H450" s="524"/>
    </row>
    <row r="451" spans="2:8" s="531" customFormat="1" ht="15.5" x14ac:dyDescent="0.25">
      <c r="B451" s="503"/>
      <c r="C451" s="521"/>
      <c r="D451" s="526" t="s">
        <v>925</v>
      </c>
      <c r="E451" s="504"/>
      <c r="F451" s="504"/>
      <c r="G451" s="523"/>
      <c r="H451" s="524"/>
    </row>
    <row r="452" spans="2:8" s="531" customFormat="1" ht="15.5" x14ac:dyDescent="0.25">
      <c r="B452" s="485"/>
      <c r="C452" s="521"/>
      <c r="D452" s="522"/>
      <c r="E452" s="504"/>
      <c r="F452" s="504"/>
      <c r="G452" s="523"/>
      <c r="H452" s="524"/>
    </row>
    <row r="453" spans="2:8" s="531" customFormat="1" ht="15.5" x14ac:dyDescent="0.25">
      <c r="B453" s="503" t="s">
        <v>926</v>
      </c>
      <c r="C453" s="521"/>
      <c r="D453" s="527" t="s">
        <v>927</v>
      </c>
      <c r="E453" s="504" t="s">
        <v>416</v>
      </c>
      <c r="F453" s="504">
        <v>4</v>
      </c>
      <c r="G453" s="523"/>
      <c r="H453" s="524"/>
    </row>
    <row r="454" spans="2:8" s="531" customFormat="1" ht="18" customHeight="1" x14ac:dyDescent="0.25">
      <c r="B454" s="503"/>
      <c r="C454" s="521"/>
      <c r="D454" s="527"/>
      <c r="E454" s="504"/>
      <c r="F454" s="504"/>
      <c r="G454" s="523"/>
      <c r="H454" s="524"/>
    </row>
    <row r="455" spans="2:8" s="531" customFormat="1" ht="15.5" x14ac:dyDescent="0.25">
      <c r="B455" s="503" t="s">
        <v>928</v>
      </c>
      <c r="C455" s="521"/>
      <c r="D455" s="64" t="s">
        <v>929</v>
      </c>
      <c r="E455" s="504" t="s">
        <v>416</v>
      </c>
      <c r="F455" s="504">
        <v>4</v>
      </c>
      <c r="G455" s="523"/>
      <c r="H455" s="524"/>
    </row>
    <row r="456" spans="2:8" s="531" customFormat="1" ht="15.5" x14ac:dyDescent="0.25">
      <c r="B456" s="485"/>
      <c r="C456" s="521"/>
      <c r="D456" s="64"/>
      <c r="E456" s="504"/>
      <c r="F456" s="504"/>
      <c r="G456" s="523"/>
      <c r="H456" s="524"/>
    </row>
    <row r="457" spans="2:8" s="531" customFormat="1" ht="15.5" x14ac:dyDescent="0.25">
      <c r="B457" s="503" t="s">
        <v>930</v>
      </c>
      <c r="C457" s="521"/>
      <c r="D457" s="527" t="s">
        <v>931</v>
      </c>
      <c r="E457" s="504" t="s">
        <v>416</v>
      </c>
      <c r="F457" s="504">
        <v>2</v>
      </c>
      <c r="G457" s="523"/>
      <c r="H457" s="524"/>
    </row>
    <row r="458" spans="2:8" s="531" customFormat="1" ht="15.5" x14ac:dyDescent="0.25">
      <c r="B458" s="503"/>
      <c r="C458" s="486"/>
      <c r="D458" s="466"/>
      <c r="E458" s="504"/>
      <c r="F458" s="504"/>
      <c r="G458" s="523"/>
      <c r="H458" s="524"/>
    </row>
    <row r="459" spans="2:8" s="531" customFormat="1" ht="15.5" x14ac:dyDescent="0.25">
      <c r="B459" s="503" t="s">
        <v>932</v>
      </c>
      <c r="C459" s="521"/>
      <c r="D459" s="526" t="s">
        <v>933</v>
      </c>
      <c r="E459" s="504"/>
      <c r="F459" s="504"/>
      <c r="G459" s="523"/>
      <c r="H459" s="524"/>
    </row>
    <row r="460" spans="2:8" s="531" customFormat="1" ht="15.5" x14ac:dyDescent="0.25">
      <c r="B460" s="485"/>
      <c r="C460" s="521"/>
      <c r="D460" s="522"/>
      <c r="E460" s="504"/>
      <c r="F460" s="504"/>
      <c r="G460" s="523"/>
      <c r="H460" s="524"/>
    </row>
    <row r="461" spans="2:8" s="531" customFormat="1" ht="56" x14ac:dyDescent="0.25">
      <c r="B461" s="485"/>
      <c r="C461" s="521"/>
      <c r="D461" s="64" t="s">
        <v>934</v>
      </c>
      <c r="E461" s="504" t="s">
        <v>416</v>
      </c>
      <c r="F461" s="504">
        <v>4</v>
      </c>
      <c r="G461" s="523"/>
      <c r="H461" s="524"/>
    </row>
    <row r="462" spans="2:8" s="531" customFormat="1" ht="15.5" x14ac:dyDescent="0.25">
      <c r="B462" s="485"/>
      <c r="C462" s="525"/>
      <c r="D462" s="522"/>
      <c r="E462" s="486"/>
      <c r="F462" s="504"/>
      <c r="G462" s="528"/>
      <c r="H462" s="524"/>
    </row>
    <row r="463" spans="2:8" s="531" customFormat="1" ht="15.5" x14ac:dyDescent="0.25">
      <c r="B463" s="485">
        <v>8.17</v>
      </c>
      <c r="C463" s="521"/>
      <c r="D463" s="522" t="s">
        <v>935</v>
      </c>
      <c r="E463" s="504"/>
      <c r="F463" s="504"/>
      <c r="G463" s="523"/>
      <c r="H463" s="524"/>
    </row>
    <row r="464" spans="2:8" s="531" customFormat="1" ht="15.5" x14ac:dyDescent="0.25">
      <c r="B464" s="485"/>
      <c r="C464" s="521"/>
      <c r="D464" s="527"/>
      <c r="E464" s="504"/>
      <c r="F464" s="504"/>
      <c r="G464" s="523"/>
      <c r="H464" s="524"/>
    </row>
    <row r="465" spans="2:8" s="531" customFormat="1" ht="15.5" x14ac:dyDescent="0.25">
      <c r="B465" s="503" t="s">
        <v>514</v>
      </c>
      <c r="C465" s="521"/>
      <c r="D465" s="64" t="s">
        <v>936</v>
      </c>
      <c r="E465" s="504"/>
      <c r="F465" s="504"/>
      <c r="G465" s="523"/>
      <c r="H465" s="524"/>
    </row>
    <row r="466" spans="2:8" s="531" customFormat="1" ht="10.25" customHeight="1" x14ac:dyDescent="0.25">
      <c r="B466" s="503"/>
      <c r="C466" s="521"/>
      <c r="D466" s="64"/>
      <c r="E466" s="504"/>
      <c r="F466" s="504"/>
      <c r="G466" s="523"/>
      <c r="H466" s="524"/>
    </row>
    <row r="467" spans="2:8" s="531" customFormat="1" ht="15.5" x14ac:dyDescent="0.25">
      <c r="B467" s="503"/>
      <c r="C467" s="521"/>
      <c r="D467" s="466" t="s">
        <v>937</v>
      </c>
      <c r="E467" s="504" t="s">
        <v>416</v>
      </c>
      <c r="F467" s="504">
        <v>2</v>
      </c>
      <c r="G467" s="523"/>
      <c r="H467" s="524"/>
    </row>
    <row r="468" spans="2:8" s="531" customFormat="1" ht="11.4" customHeight="1" x14ac:dyDescent="0.25">
      <c r="B468" s="503"/>
      <c r="C468" s="521"/>
      <c r="D468" s="466"/>
      <c r="E468" s="504"/>
      <c r="F468" s="504"/>
      <c r="G468" s="523"/>
      <c r="H468" s="524"/>
    </row>
    <row r="469" spans="2:8" s="531" customFormat="1" ht="15.5" x14ac:dyDescent="0.25">
      <c r="B469" s="503"/>
      <c r="C469" s="521"/>
      <c r="D469" s="466" t="s">
        <v>938</v>
      </c>
      <c r="E469" s="504" t="s">
        <v>416</v>
      </c>
      <c r="F469" s="504">
        <v>2</v>
      </c>
      <c r="G469" s="523"/>
      <c r="H469" s="524"/>
    </row>
    <row r="470" spans="2:8" s="531" customFormat="1" ht="9" customHeight="1" x14ac:dyDescent="0.25">
      <c r="B470" s="503"/>
      <c r="C470" s="521"/>
      <c r="D470" s="466"/>
      <c r="E470" s="504"/>
      <c r="F470" s="504"/>
      <c r="G470" s="528"/>
      <c r="H470" s="524"/>
    </row>
    <row r="471" spans="2:8" s="531" customFormat="1" ht="19.25" customHeight="1" x14ac:dyDescent="0.25">
      <c r="B471" s="503"/>
      <c r="C471" s="521"/>
      <c r="D471" s="466" t="s">
        <v>939</v>
      </c>
      <c r="E471" s="504" t="s">
        <v>416</v>
      </c>
      <c r="F471" s="504">
        <v>1</v>
      </c>
      <c r="G471" s="523"/>
      <c r="H471" s="524"/>
    </row>
    <row r="472" spans="2:8" s="531" customFormat="1" ht="16" thickBot="1" x14ac:dyDescent="0.3">
      <c r="B472" s="756" t="s">
        <v>30</v>
      </c>
      <c r="C472" s="757"/>
      <c r="D472" s="757"/>
      <c r="E472" s="757"/>
      <c r="F472" s="757"/>
      <c r="G472" s="758"/>
      <c r="H472" s="402"/>
    </row>
    <row r="473" spans="2:8" s="531" customFormat="1" ht="15.5" x14ac:dyDescent="0.25">
      <c r="B473" s="644"/>
      <c r="C473" s="644"/>
      <c r="D473" s="644"/>
      <c r="E473" s="644"/>
      <c r="F473" s="644"/>
      <c r="G473" s="644"/>
      <c r="H473" s="645"/>
    </row>
    <row r="474" spans="2:8" s="531" customFormat="1" ht="16" thickBot="1" x14ac:dyDescent="0.3">
      <c r="B474" s="644"/>
      <c r="C474" s="644"/>
      <c r="D474" s="644"/>
      <c r="E474" s="644"/>
      <c r="F474" s="644"/>
      <c r="G474" s="644"/>
      <c r="H474" s="645"/>
    </row>
    <row r="475" spans="2:8" s="531" customFormat="1" ht="15.5" x14ac:dyDescent="0.25">
      <c r="B475" s="759" t="s">
        <v>43</v>
      </c>
      <c r="C475" s="761" t="s">
        <v>44</v>
      </c>
      <c r="D475" s="763" t="s">
        <v>2</v>
      </c>
      <c r="E475" s="763" t="s">
        <v>3</v>
      </c>
      <c r="F475" s="763" t="s">
        <v>4</v>
      </c>
      <c r="G475" s="763" t="s">
        <v>5</v>
      </c>
      <c r="H475" s="765" t="s">
        <v>6</v>
      </c>
    </row>
    <row r="476" spans="2:8" s="531" customFormat="1" ht="15.5" x14ac:dyDescent="0.25">
      <c r="B476" s="760"/>
      <c r="C476" s="762"/>
      <c r="D476" s="764"/>
      <c r="E476" s="764"/>
      <c r="F476" s="764"/>
      <c r="G476" s="764"/>
      <c r="H476" s="766"/>
    </row>
    <row r="477" spans="2:8" s="531" customFormat="1" ht="15.5" x14ac:dyDescent="0.25">
      <c r="B477" s="712" t="s">
        <v>42</v>
      </c>
      <c r="C477" s="713"/>
      <c r="D477" s="713"/>
      <c r="E477" s="713"/>
      <c r="F477" s="713"/>
      <c r="G477" s="714"/>
      <c r="H477" s="312"/>
    </row>
    <row r="478" spans="2:8" s="531" customFormat="1" ht="15.5" x14ac:dyDescent="0.25">
      <c r="B478" s="485"/>
      <c r="C478" s="525"/>
      <c r="D478" s="522"/>
      <c r="E478" s="486"/>
      <c r="F478" s="504"/>
      <c r="G478" s="528"/>
      <c r="H478" s="524"/>
    </row>
    <row r="479" spans="2:8" s="531" customFormat="1" ht="15.5" x14ac:dyDescent="0.25">
      <c r="B479" s="485">
        <v>8.18</v>
      </c>
      <c r="C479" s="544"/>
      <c r="D479" s="522" t="s">
        <v>940</v>
      </c>
      <c r="E479" s="504"/>
      <c r="F479" s="504"/>
      <c r="G479" s="545"/>
      <c r="H479" s="524"/>
    </row>
    <row r="480" spans="2:8" s="531" customFormat="1" ht="15.5" x14ac:dyDescent="0.25">
      <c r="B480" s="485"/>
      <c r="C480" s="521"/>
      <c r="D480" s="535"/>
      <c r="E480" s="504"/>
      <c r="F480" s="504"/>
      <c r="G480" s="528"/>
      <c r="H480" s="524"/>
    </row>
    <row r="481" spans="2:8" s="531" customFormat="1" ht="15.5" x14ac:dyDescent="0.25">
      <c r="B481" s="503" t="s">
        <v>516</v>
      </c>
      <c r="C481" s="504"/>
      <c r="D481" s="526" t="s">
        <v>941</v>
      </c>
      <c r="E481" s="504"/>
      <c r="F481" s="504"/>
      <c r="G481" s="523"/>
      <c r="H481" s="524"/>
    </row>
    <row r="482" spans="2:8" s="531" customFormat="1" ht="15.5" x14ac:dyDescent="0.25">
      <c r="B482" s="485"/>
      <c r="C482" s="486"/>
      <c r="D482" s="522"/>
      <c r="E482" s="504"/>
      <c r="F482" s="504"/>
      <c r="G482" s="523"/>
      <c r="H482" s="524"/>
    </row>
    <row r="483" spans="2:8" s="531" customFormat="1" ht="28" x14ac:dyDescent="0.25">
      <c r="B483" s="485"/>
      <c r="C483" s="486"/>
      <c r="D483" s="64" t="s">
        <v>1017</v>
      </c>
      <c r="E483" s="504"/>
      <c r="F483" s="504"/>
      <c r="G483" s="523"/>
      <c r="H483" s="524"/>
    </row>
    <row r="484" spans="2:8" s="531" customFormat="1" ht="15.5" x14ac:dyDescent="0.25">
      <c r="B484" s="485"/>
      <c r="C484" s="486"/>
      <c r="D484" s="64"/>
      <c r="E484" s="504"/>
      <c r="F484" s="504"/>
      <c r="G484" s="523"/>
      <c r="H484" s="524"/>
    </row>
    <row r="485" spans="2:8" s="531" customFormat="1" ht="16.5" x14ac:dyDescent="0.25">
      <c r="B485" s="503"/>
      <c r="C485" s="486"/>
      <c r="D485" s="64" t="s">
        <v>942</v>
      </c>
      <c r="E485" s="504" t="s">
        <v>49</v>
      </c>
      <c r="F485" s="504">
        <v>36</v>
      </c>
      <c r="G485" s="523"/>
      <c r="H485" s="524"/>
    </row>
    <row r="486" spans="2:8" s="531" customFormat="1" ht="15.5" x14ac:dyDescent="0.25">
      <c r="B486" s="485"/>
      <c r="C486" s="486"/>
      <c r="D486" s="522"/>
      <c r="E486" s="504"/>
      <c r="F486" s="504"/>
      <c r="G486" s="523"/>
      <c r="H486" s="524"/>
    </row>
    <row r="487" spans="2:8" s="531" customFormat="1" ht="15.5" x14ac:dyDescent="0.25">
      <c r="B487" s="503" t="s">
        <v>943</v>
      </c>
      <c r="C487" s="504"/>
      <c r="D487" s="526" t="s">
        <v>944</v>
      </c>
      <c r="E487" s="504"/>
      <c r="F487" s="504"/>
      <c r="G487" s="523"/>
      <c r="H487" s="524"/>
    </row>
    <row r="488" spans="2:8" s="531" customFormat="1" ht="28" x14ac:dyDescent="0.25">
      <c r="B488" s="485"/>
      <c r="C488" s="486"/>
      <c r="D488" s="64" t="s">
        <v>1018</v>
      </c>
      <c r="E488" s="504"/>
      <c r="F488" s="504"/>
      <c r="G488" s="523"/>
      <c r="H488" s="524"/>
    </row>
    <row r="489" spans="2:8" s="531" customFormat="1" ht="15.5" x14ac:dyDescent="0.25">
      <c r="B489" s="485"/>
      <c r="C489" s="486"/>
      <c r="D489" s="64"/>
      <c r="E489" s="504"/>
      <c r="F489" s="504"/>
      <c r="G489" s="523"/>
      <c r="H489" s="524"/>
    </row>
    <row r="490" spans="2:8" s="531" customFormat="1" ht="15.5" x14ac:dyDescent="0.25">
      <c r="B490" s="503"/>
      <c r="C490" s="504"/>
      <c r="D490" s="527" t="s">
        <v>945</v>
      </c>
      <c r="E490" s="504"/>
      <c r="F490" s="504"/>
      <c r="G490" s="523"/>
      <c r="H490" s="524"/>
    </row>
    <row r="491" spans="2:8" s="531" customFormat="1" ht="15.5" x14ac:dyDescent="0.25">
      <c r="B491" s="485"/>
      <c r="C491" s="486"/>
      <c r="D491" s="535"/>
      <c r="E491" s="504"/>
      <c r="F491" s="504"/>
      <c r="G491" s="523"/>
      <c r="H491" s="524"/>
    </row>
    <row r="492" spans="2:8" s="531" customFormat="1" ht="15.5" x14ac:dyDescent="0.25">
      <c r="B492" s="485"/>
      <c r="C492" s="486"/>
      <c r="D492" s="466" t="s">
        <v>946</v>
      </c>
      <c r="E492" s="504" t="s">
        <v>416</v>
      </c>
      <c r="F492" s="504">
        <v>12</v>
      </c>
      <c r="G492" s="523"/>
      <c r="H492" s="524"/>
    </row>
    <row r="493" spans="2:8" x14ac:dyDescent="0.25">
      <c r="B493" s="503"/>
      <c r="C493" s="486"/>
      <c r="D493" s="466"/>
      <c r="E493" s="504"/>
      <c r="F493" s="504"/>
      <c r="G493" s="523"/>
      <c r="H493" s="524"/>
    </row>
    <row r="494" spans="2:8" x14ac:dyDescent="0.25">
      <c r="B494" s="503"/>
      <c r="C494" s="486"/>
      <c r="D494" s="466" t="s">
        <v>947</v>
      </c>
      <c r="E494" s="504" t="s">
        <v>416</v>
      </c>
      <c r="F494" s="504">
        <v>1</v>
      </c>
      <c r="G494" s="523"/>
      <c r="H494" s="524"/>
    </row>
    <row r="495" spans="2:8" x14ac:dyDescent="0.25">
      <c r="B495" s="485"/>
      <c r="C495" s="521"/>
      <c r="D495" s="535"/>
      <c r="E495" s="504"/>
      <c r="F495" s="504"/>
      <c r="G495" s="528"/>
      <c r="H495" s="524"/>
    </row>
    <row r="496" spans="2:8" x14ac:dyDescent="0.25">
      <c r="B496" s="503" t="s">
        <v>948</v>
      </c>
      <c r="C496" s="521"/>
      <c r="D496" s="183" t="s">
        <v>949</v>
      </c>
      <c r="E496" s="504"/>
      <c r="F496" s="504"/>
      <c r="G496" s="523"/>
      <c r="H496" s="524"/>
    </row>
    <row r="497" spans="2:8" x14ac:dyDescent="0.25">
      <c r="B497" s="485"/>
      <c r="C497" s="521"/>
      <c r="D497" s="64"/>
      <c r="E497" s="486"/>
      <c r="F497" s="504"/>
      <c r="G497" s="528"/>
      <c r="H497" s="524"/>
    </row>
    <row r="498" spans="2:8" x14ac:dyDescent="0.25">
      <c r="B498" s="503"/>
      <c r="C498" s="521"/>
      <c r="D498" s="527" t="s">
        <v>1019</v>
      </c>
      <c r="E498" s="530"/>
      <c r="F498" s="530"/>
      <c r="G498" s="528"/>
      <c r="H498" s="524"/>
    </row>
    <row r="499" spans="2:8" x14ac:dyDescent="0.25">
      <c r="B499" s="503"/>
      <c r="C499" s="521"/>
      <c r="D499" s="527"/>
      <c r="E499" s="530"/>
      <c r="F499" s="530"/>
      <c r="G499" s="528"/>
      <c r="H499" s="524"/>
    </row>
    <row r="500" spans="2:8" ht="16.5" x14ac:dyDescent="0.25">
      <c r="B500" s="485"/>
      <c r="C500" s="521"/>
      <c r="D500" s="466" t="s">
        <v>950</v>
      </c>
      <c r="E500" s="504" t="s">
        <v>49</v>
      </c>
      <c r="F500" s="504">
        <v>40</v>
      </c>
      <c r="G500" s="523"/>
      <c r="H500" s="524"/>
    </row>
    <row r="501" spans="2:8" x14ac:dyDescent="0.25">
      <c r="B501" s="485"/>
      <c r="C501" s="521"/>
      <c r="D501" s="546"/>
      <c r="E501" s="504"/>
      <c r="F501" s="504"/>
      <c r="G501" s="523"/>
      <c r="H501" s="524"/>
    </row>
    <row r="502" spans="2:8" ht="16.5" x14ac:dyDescent="0.25">
      <c r="B502" s="485"/>
      <c r="C502" s="521"/>
      <c r="D502" s="466" t="s">
        <v>951</v>
      </c>
      <c r="E502" s="504" t="s">
        <v>49</v>
      </c>
      <c r="F502" s="504">
        <v>7</v>
      </c>
      <c r="G502" s="523"/>
      <c r="H502" s="524"/>
    </row>
    <row r="503" spans="2:8" x14ac:dyDescent="0.25">
      <c r="B503" s="503"/>
      <c r="C503" s="521"/>
      <c r="D503" s="527"/>
      <c r="E503" s="504"/>
      <c r="F503" s="504"/>
      <c r="G503" s="523"/>
      <c r="H503" s="524"/>
    </row>
    <row r="504" spans="2:8" x14ac:dyDescent="0.25">
      <c r="B504" s="503" t="s">
        <v>952</v>
      </c>
      <c r="C504" s="521"/>
      <c r="D504" s="526" t="s">
        <v>953</v>
      </c>
      <c r="E504" s="530"/>
      <c r="F504" s="504"/>
      <c r="G504" s="523"/>
      <c r="H504" s="524"/>
    </row>
    <row r="505" spans="2:8" x14ac:dyDescent="0.25">
      <c r="B505" s="503"/>
      <c r="C505" s="521"/>
      <c r="D505" s="527"/>
      <c r="E505" s="530"/>
      <c r="F505" s="504"/>
      <c r="G505" s="523"/>
      <c r="H505" s="524"/>
    </row>
    <row r="506" spans="2:8" ht="16.5" x14ac:dyDescent="0.25">
      <c r="B506" s="503"/>
      <c r="C506" s="521"/>
      <c r="D506" s="527" t="s">
        <v>954</v>
      </c>
      <c r="E506" s="504" t="s">
        <v>49</v>
      </c>
      <c r="F506" s="504">
        <v>35</v>
      </c>
      <c r="G506" s="523"/>
      <c r="H506" s="524"/>
    </row>
    <row r="507" spans="2:8" x14ac:dyDescent="0.25">
      <c r="B507" s="503"/>
      <c r="C507" s="521"/>
      <c r="D507" s="527"/>
      <c r="E507" s="504"/>
      <c r="F507" s="504"/>
      <c r="G507" s="523"/>
      <c r="H507" s="524"/>
    </row>
    <row r="508" spans="2:8" x14ac:dyDescent="0.25">
      <c r="B508" s="503" t="s">
        <v>955</v>
      </c>
      <c r="C508" s="521"/>
      <c r="D508" s="526" t="s">
        <v>956</v>
      </c>
      <c r="E508" s="504"/>
      <c r="F508" s="504"/>
      <c r="G508" s="523"/>
      <c r="H508" s="524"/>
    </row>
    <row r="509" spans="2:8" x14ac:dyDescent="0.25">
      <c r="B509" s="503"/>
      <c r="C509" s="521"/>
      <c r="D509" s="64"/>
      <c r="E509" s="504"/>
      <c r="F509" s="504"/>
      <c r="G509" s="523"/>
      <c r="H509" s="524"/>
    </row>
    <row r="510" spans="2:8" ht="28" x14ac:dyDescent="0.25">
      <c r="B510" s="485"/>
      <c r="C510" s="521"/>
      <c r="D510" s="64" t="s">
        <v>1020</v>
      </c>
      <c r="E510" s="504"/>
      <c r="F510" s="504"/>
      <c r="G510" s="523"/>
      <c r="H510" s="524"/>
    </row>
    <row r="511" spans="2:8" x14ac:dyDescent="0.25">
      <c r="B511" s="503"/>
      <c r="C511" s="521"/>
      <c r="D511" s="527"/>
      <c r="E511" s="530"/>
      <c r="F511" s="504"/>
      <c r="G511" s="523"/>
      <c r="H511" s="524"/>
    </row>
    <row r="512" spans="2:8" ht="16.5" x14ac:dyDescent="0.25">
      <c r="B512" s="503"/>
      <c r="C512" s="521"/>
      <c r="D512" s="527" t="s">
        <v>957</v>
      </c>
      <c r="E512" s="504" t="s">
        <v>49</v>
      </c>
      <c r="F512" s="504">
        <v>18</v>
      </c>
      <c r="G512" s="523"/>
      <c r="H512" s="524"/>
    </row>
    <row r="513" spans="2:8" x14ac:dyDescent="0.25">
      <c r="B513" s="485"/>
      <c r="C513" s="521"/>
      <c r="D513" s="535"/>
      <c r="E513" s="504"/>
      <c r="F513" s="504"/>
      <c r="G513" s="528"/>
      <c r="H513" s="524"/>
    </row>
    <row r="514" spans="2:8" ht="14.5" thickBot="1" x14ac:dyDescent="0.3">
      <c r="B514" s="756" t="s">
        <v>47</v>
      </c>
      <c r="C514" s="757"/>
      <c r="D514" s="757"/>
      <c r="E514" s="757"/>
      <c r="F514" s="757"/>
      <c r="G514" s="758"/>
      <c r="H514" s="402"/>
    </row>
  </sheetData>
  <mergeCells count="66">
    <mergeCell ref="B2:G2"/>
    <mergeCell ref="B6:F6"/>
    <mergeCell ref="B8:B9"/>
    <mergeCell ref="C8:C9"/>
    <mergeCell ref="D8:D9"/>
    <mergeCell ref="E8:E9"/>
    <mergeCell ref="F8:F9"/>
    <mergeCell ref="G8:G9"/>
    <mergeCell ref="H8:H9"/>
    <mergeCell ref="B86:G86"/>
    <mergeCell ref="B90:B91"/>
    <mergeCell ref="C90:C91"/>
    <mergeCell ref="D90:D91"/>
    <mergeCell ref="E90:E91"/>
    <mergeCell ref="F90:F91"/>
    <mergeCell ref="G90:G91"/>
    <mergeCell ref="H90:H91"/>
    <mergeCell ref="F236:F237"/>
    <mergeCell ref="B92:G92"/>
    <mergeCell ref="B165:G165"/>
    <mergeCell ref="B168:B169"/>
    <mergeCell ref="C168:C169"/>
    <mergeCell ref="D168:D169"/>
    <mergeCell ref="E168:E169"/>
    <mergeCell ref="F168:F169"/>
    <mergeCell ref="G168:G169"/>
    <mergeCell ref="G315:G316"/>
    <mergeCell ref="H168:H169"/>
    <mergeCell ref="B170:G170"/>
    <mergeCell ref="K192:N192"/>
    <mergeCell ref="K201:N201"/>
    <mergeCell ref="B233:G233"/>
    <mergeCell ref="B236:B237"/>
    <mergeCell ref="C236:C237"/>
    <mergeCell ref="D236:D237"/>
    <mergeCell ref="E236:E237"/>
    <mergeCell ref="G400:G401"/>
    <mergeCell ref="H400:H401"/>
    <mergeCell ref="G236:G237"/>
    <mergeCell ref="H236:H237"/>
    <mergeCell ref="B238:G238"/>
    <mergeCell ref="B315:B316"/>
    <mergeCell ref="C315:C316"/>
    <mergeCell ref="D315:D316"/>
    <mergeCell ref="E315:E316"/>
    <mergeCell ref="F315:F316"/>
    <mergeCell ref="B402:G402"/>
    <mergeCell ref="B514:G514"/>
    <mergeCell ref="H315:H316"/>
    <mergeCell ref="B317:G317"/>
    <mergeCell ref="B400:B401"/>
    <mergeCell ref="C400:C401"/>
    <mergeCell ref="D400:D401"/>
    <mergeCell ref="E400:E401"/>
    <mergeCell ref="F400:F401"/>
    <mergeCell ref="H475:H476"/>
    <mergeCell ref="B477:G477"/>
    <mergeCell ref="B312:G312"/>
    <mergeCell ref="B397:G397"/>
    <mergeCell ref="B472:G472"/>
    <mergeCell ref="B475:B476"/>
    <mergeCell ref="C475:C476"/>
    <mergeCell ref="D475:D476"/>
    <mergeCell ref="E475:E476"/>
    <mergeCell ref="F475:F476"/>
    <mergeCell ref="G475:G476"/>
  </mergeCells>
  <printOptions horizontalCentered="1"/>
  <pageMargins left="0.70866141732283472" right="0.70866141732283472" top="0.74803149606299213" bottom="0.74803149606299213" header="0.31496062992125984" footer="0.31496062992125984"/>
  <pageSetup paperSize="9" scale="45" firstPageNumber="5" orientation="portrait" useFirstPageNumber="1" r:id="rId1"/>
  <headerFooter alignWithMargins="0">
    <oddFooter>&amp;LDevon Landfill Waste Disposal Facility&amp;RBudget Estimate</oddFooter>
  </headerFooter>
  <rowBreaks count="6" manualBreakCount="6">
    <brk id="88" max="8" man="1"/>
    <brk id="166" max="8" man="1"/>
    <brk id="234" max="8" man="1"/>
    <brk id="313" max="8" man="1"/>
    <brk id="398" max="8" man="1"/>
    <brk id="473"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B2:K282"/>
  <sheetViews>
    <sheetView showGridLines="0" view="pageLayout" topLeftCell="A266" zoomScaleNormal="100" zoomScaleSheetLayoutView="100" workbookViewId="0">
      <selection activeCell="I283" sqref="A188:I283"/>
    </sheetView>
  </sheetViews>
  <sheetFormatPr defaultColWidth="8.90625" defaultRowHeight="11.5" x14ac:dyDescent="0.25"/>
  <cols>
    <col min="1" max="1" width="2.453125" style="16" customWidth="1"/>
    <col min="2" max="2" width="13.6328125" style="548" customWidth="1"/>
    <col min="3" max="3" width="15.6328125" style="548" customWidth="1"/>
    <col min="4" max="4" width="70.6328125" style="16" customWidth="1"/>
    <col min="5" max="5" width="10.6328125" style="548" customWidth="1"/>
    <col min="6" max="6" width="15.6328125" style="548" customWidth="1"/>
    <col min="7" max="8" width="15.6328125" style="549" customWidth="1"/>
    <col min="9" max="9" width="2.6328125" style="16" customWidth="1"/>
    <col min="10" max="16384" width="8.90625" style="16"/>
  </cols>
  <sheetData>
    <row r="2" spans="2:8" ht="14" x14ac:dyDescent="0.25">
      <c r="B2" s="495" t="str">
        <f>'[1]1-P&amp;G''s '!B1</f>
        <v>CWDM CLASS B LANDFILL</v>
      </c>
      <c r="C2" s="495"/>
      <c r="D2" s="495"/>
      <c r="E2" s="497"/>
      <c r="F2" s="497"/>
      <c r="G2" s="514"/>
      <c r="H2" s="547"/>
    </row>
    <row r="3" spans="2:8" ht="14" x14ac:dyDescent="0.25">
      <c r="B3" s="495"/>
      <c r="C3" s="495"/>
      <c r="D3" s="495"/>
      <c r="E3" s="497"/>
      <c r="F3" s="497"/>
      <c r="G3" s="514"/>
      <c r="H3" s="547"/>
    </row>
    <row r="4" spans="2:8" ht="14" x14ac:dyDescent="0.25">
      <c r="B4" s="494" t="s">
        <v>999</v>
      </c>
      <c r="C4" s="495"/>
      <c r="D4" s="495"/>
      <c r="E4" s="495"/>
      <c r="F4" s="495"/>
      <c r="G4" s="515"/>
      <c r="H4" s="547"/>
    </row>
    <row r="5" spans="2:8" ht="14" x14ac:dyDescent="0.25">
      <c r="B5" s="495"/>
      <c r="C5" s="496"/>
      <c r="D5" s="497"/>
      <c r="E5" s="497"/>
      <c r="F5" s="497"/>
      <c r="G5" s="514"/>
      <c r="H5" s="547"/>
    </row>
    <row r="6" spans="2:8" ht="14" x14ac:dyDescent="0.25">
      <c r="B6" s="783" t="s">
        <v>518</v>
      </c>
      <c r="C6" s="783"/>
      <c r="D6" s="783"/>
      <c r="E6" s="783"/>
      <c r="F6" s="783"/>
      <c r="G6" s="601"/>
      <c r="H6" s="547"/>
    </row>
    <row r="7" spans="2:8" ht="14.25" customHeight="1" thickBot="1" x14ac:dyDescent="0.3">
      <c r="G7" s="602"/>
      <c r="H7" s="547"/>
    </row>
    <row r="8" spans="2:8" ht="16.5" customHeight="1" x14ac:dyDescent="0.25">
      <c r="B8" s="690" t="s">
        <v>43</v>
      </c>
      <c r="C8" s="692" t="s">
        <v>44</v>
      </c>
      <c r="D8" s="694" t="s">
        <v>2</v>
      </c>
      <c r="E8" s="694" t="s">
        <v>3</v>
      </c>
      <c r="F8" s="694" t="s">
        <v>4</v>
      </c>
      <c r="G8" s="791" t="s">
        <v>5</v>
      </c>
      <c r="H8" s="684" t="s">
        <v>6</v>
      </c>
    </row>
    <row r="9" spans="2:8" ht="15" customHeight="1" x14ac:dyDescent="0.25">
      <c r="B9" s="716"/>
      <c r="C9" s="717"/>
      <c r="D9" s="718"/>
      <c r="E9" s="718"/>
      <c r="F9" s="718"/>
      <c r="G9" s="792"/>
      <c r="H9" s="715"/>
    </row>
    <row r="10" spans="2:8" ht="14" x14ac:dyDescent="0.3">
      <c r="B10" s="284"/>
      <c r="C10" s="285"/>
      <c r="D10" s="286"/>
      <c r="E10" s="285"/>
      <c r="F10" s="285"/>
      <c r="G10" s="287"/>
      <c r="H10" s="288"/>
    </row>
    <row r="11" spans="2:8" s="517" customFormat="1" ht="14" x14ac:dyDescent="0.3">
      <c r="B11" s="143">
        <v>9.1</v>
      </c>
      <c r="C11" s="338" t="s">
        <v>99</v>
      </c>
      <c r="D11" s="99" t="s">
        <v>92</v>
      </c>
      <c r="E11" s="338"/>
      <c r="F11" s="338"/>
      <c r="G11" s="339"/>
      <c r="H11" s="340"/>
    </row>
    <row r="12" spans="2:8" ht="14" x14ac:dyDescent="0.3">
      <c r="B12" s="178"/>
      <c r="C12" s="289"/>
      <c r="D12" s="99"/>
      <c r="E12" s="289"/>
      <c r="F12" s="289"/>
      <c r="G12" s="290"/>
      <c r="H12" s="291"/>
    </row>
    <row r="13" spans="2:8" ht="16.5" x14ac:dyDescent="0.3">
      <c r="B13" s="72" t="s">
        <v>336</v>
      </c>
      <c r="C13" s="73" t="s">
        <v>63</v>
      </c>
      <c r="D13" s="518" t="s">
        <v>17</v>
      </c>
      <c r="E13" s="93" t="s">
        <v>49</v>
      </c>
      <c r="F13" s="73">
        <v>386</v>
      </c>
      <c r="G13" s="75"/>
      <c r="H13" s="357"/>
    </row>
    <row r="14" spans="2:8" ht="14" x14ac:dyDescent="0.3">
      <c r="B14" s="178"/>
      <c r="C14" s="289"/>
      <c r="D14" s="94"/>
      <c r="E14" s="289"/>
      <c r="F14" s="289"/>
      <c r="G14" s="290"/>
      <c r="H14" s="182"/>
    </row>
    <row r="15" spans="2:8" ht="14" x14ac:dyDescent="0.3">
      <c r="B15" s="178" t="s">
        <v>337</v>
      </c>
      <c r="C15" s="289" t="s">
        <v>100</v>
      </c>
      <c r="D15" s="550" t="s">
        <v>958</v>
      </c>
      <c r="E15" s="289"/>
      <c r="F15" s="289"/>
      <c r="G15" s="290"/>
      <c r="H15" s="182"/>
    </row>
    <row r="16" spans="2:8" ht="14" x14ac:dyDescent="0.3">
      <c r="B16" s="178"/>
      <c r="C16" s="289"/>
      <c r="D16" s="94"/>
      <c r="E16" s="289"/>
      <c r="F16" s="289"/>
      <c r="G16" s="290"/>
      <c r="H16" s="182"/>
    </row>
    <row r="17" spans="2:8" ht="16.5" x14ac:dyDescent="0.3">
      <c r="B17" s="178"/>
      <c r="C17" s="289"/>
      <c r="D17" s="94" t="s">
        <v>959</v>
      </c>
      <c r="E17" s="289" t="s">
        <v>50</v>
      </c>
      <c r="F17" s="289">
        <v>8</v>
      </c>
      <c r="G17" s="290"/>
      <c r="H17" s="182"/>
    </row>
    <row r="18" spans="2:8" ht="14" x14ac:dyDescent="0.3">
      <c r="B18" s="178"/>
      <c r="C18" s="289"/>
      <c r="D18" s="94"/>
      <c r="E18" s="289"/>
      <c r="F18" s="289"/>
      <c r="G18" s="290"/>
      <c r="H18" s="182"/>
    </row>
    <row r="19" spans="2:8" ht="14" x14ac:dyDescent="0.3">
      <c r="B19" s="178" t="s">
        <v>338</v>
      </c>
      <c r="C19" s="289" t="s">
        <v>100</v>
      </c>
      <c r="D19" s="550" t="s">
        <v>960</v>
      </c>
      <c r="E19" s="289"/>
      <c r="F19" s="289"/>
      <c r="G19" s="290"/>
      <c r="H19" s="182"/>
    </row>
    <row r="20" spans="2:8" ht="14" x14ac:dyDescent="0.3">
      <c r="B20" s="178"/>
      <c r="C20" s="289"/>
      <c r="D20" s="94"/>
      <c r="E20" s="289"/>
      <c r="F20" s="289"/>
      <c r="G20" s="290"/>
      <c r="H20" s="182"/>
    </row>
    <row r="21" spans="2:8" ht="16.5" x14ac:dyDescent="0.3">
      <c r="B21" s="178"/>
      <c r="C21" s="289"/>
      <c r="D21" s="94" t="s">
        <v>959</v>
      </c>
      <c r="E21" s="289" t="s">
        <v>50</v>
      </c>
      <c r="F21" s="289">
        <v>51</v>
      </c>
      <c r="G21" s="290"/>
      <c r="H21" s="182"/>
    </row>
    <row r="22" spans="2:8" ht="14" x14ac:dyDescent="0.3">
      <c r="B22" s="178"/>
      <c r="C22" s="289"/>
      <c r="D22" s="94"/>
      <c r="E22" s="289"/>
      <c r="F22" s="289"/>
      <c r="G22" s="290"/>
      <c r="H22" s="182"/>
    </row>
    <row r="23" spans="2:8" ht="16.5" x14ac:dyDescent="0.3">
      <c r="B23" s="178"/>
      <c r="C23" s="289"/>
      <c r="D23" s="94" t="s">
        <v>961</v>
      </c>
      <c r="E23" s="289" t="s">
        <v>50</v>
      </c>
      <c r="F23" s="289">
        <v>8</v>
      </c>
      <c r="G23" s="290"/>
      <c r="H23" s="182"/>
    </row>
    <row r="24" spans="2:8" ht="14" x14ac:dyDescent="0.3">
      <c r="B24" s="178"/>
      <c r="C24" s="289"/>
      <c r="D24" s="94"/>
      <c r="E24" s="289"/>
      <c r="F24" s="289"/>
      <c r="G24" s="290"/>
      <c r="H24" s="182"/>
    </row>
    <row r="25" spans="2:8" ht="14" x14ac:dyDescent="0.3">
      <c r="B25" s="178" t="s">
        <v>339</v>
      </c>
      <c r="C25" s="289"/>
      <c r="D25" s="274" t="s">
        <v>101</v>
      </c>
      <c r="E25" s="289"/>
      <c r="F25" s="289"/>
      <c r="G25" s="290"/>
      <c r="H25" s="182"/>
    </row>
    <row r="26" spans="2:8" ht="14" x14ac:dyDescent="0.3">
      <c r="B26" s="178"/>
      <c r="C26" s="289"/>
      <c r="D26" s="94"/>
      <c r="E26" s="289"/>
      <c r="F26" s="289"/>
      <c r="G26" s="290"/>
      <c r="H26" s="182"/>
    </row>
    <row r="27" spans="2:8" ht="16.5" x14ac:dyDescent="0.3">
      <c r="B27" s="178"/>
      <c r="C27" s="289"/>
      <c r="D27" s="94" t="s">
        <v>102</v>
      </c>
      <c r="E27" s="93" t="s">
        <v>49</v>
      </c>
      <c r="F27" s="289">
        <v>364</v>
      </c>
      <c r="G27" s="290"/>
      <c r="H27" s="182"/>
    </row>
    <row r="28" spans="2:8" ht="14" x14ac:dyDescent="0.3">
      <c r="B28" s="178"/>
      <c r="C28" s="289"/>
      <c r="D28" s="94"/>
      <c r="E28" s="289"/>
      <c r="F28" s="289"/>
      <c r="G28" s="290"/>
      <c r="H28" s="182"/>
    </row>
    <row r="29" spans="2:8" ht="28" x14ac:dyDescent="0.3">
      <c r="B29" s="178" t="s">
        <v>340</v>
      </c>
      <c r="C29" s="289"/>
      <c r="D29" s="550" t="s">
        <v>182</v>
      </c>
      <c r="E29" s="289"/>
      <c r="F29" s="289"/>
      <c r="G29" s="290"/>
      <c r="H29" s="182"/>
    </row>
    <row r="30" spans="2:8" ht="14" x14ac:dyDescent="0.3">
      <c r="B30" s="178"/>
      <c r="C30" s="289"/>
      <c r="D30" s="94"/>
      <c r="E30" s="289"/>
      <c r="F30" s="289"/>
      <c r="G30" s="290"/>
      <c r="H30" s="182"/>
    </row>
    <row r="31" spans="2:8" ht="16.5" x14ac:dyDescent="0.3">
      <c r="B31" s="178"/>
      <c r="C31" s="289"/>
      <c r="D31" s="94" t="s">
        <v>176</v>
      </c>
      <c r="E31" s="289" t="s">
        <v>50</v>
      </c>
      <c r="F31" s="289">
        <v>73</v>
      </c>
      <c r="G31" s="290"/>
      <c r="H31" s="182"/>
    </row>
    <row r="32" spans="2:8" ht="14" x14ac:dyDescent="0.3">
      <c r="B32" s="178"/>
      <c r="C32" s="289"/>
      <c r="D32" s="94"/>
      <c r="E32" s="289"/>
      <c r="F32" s="289"/>
      <c r="G32" s="290"/>
      <c r="H32" s="182"/>
    </row>
    <row r="33" spans="2:8" ht="28" x14ac:dyDescent="0.3">
      <c r="B33" s="178" t="s">
        <v>977</v>
      </c>
      <c r="C33" s="289"/>
      <c r="D33" s="550" t="s">
        <v>962</v>
      </c>
      <c r="E33" s="289"/>
      <c r="F33" s="289"/>
      <c r="G33" s="290"/>
      <c r="H33" s="182"/>
    </row>
    <row r="34" spans="2:8" ht="14" x14ac:dyDescent="0.3">
      <c r="B34" s="178"/>
      <c r="C34" s="289"/>
      <c r="D34" s="94"/>
      <c r="E34" s="289"/>
      <c r="F34" s="289"/>
      <c r="G34" s="290"/>
      <c r="H34" s="182"/>
    </row>
    <row r="35" spans="2:8" ht="16.5" x14ac:dyDescent="0.3">
      <c r="B35" s="178"/>
      <c r="C35" s="289"/>
      <c r="D35" s="94" t="s">
        <v>176</v>
      </c>
      <c r="E35" s="289" t="s">
        <v>50</v>
      </c>
      <c r="F35" s="289">
        <v>73</v>
      </c>
      <c r="G35" s="290"/>
      <c r="H35" s="182"/>
    </row>
    <row r="36" spans="2:8" ht="14" x14ac:dyDescent="0.3">
      <c r="B36" s="178"/>
      <c r="C36" s="289"/>
      <c r="D36" s="94"/>
      <c r="E36" s="289"/>
      <c r="F36" s="289"/>
      <c r="G36" s="290"/>
      <c r="H36" s="182"/>
    </row>
    <row r="37" spans="2:8" s="517" customFormat="1" ht="14" x14ac:dyDescent="0.3">
      <c r="B37" s="143">
        <v>9.1999999999999993</v>
      </c>
      <c r="C37" s="338"/>
      <c r="D37" s="99" t="s">
        <v>963</v>
      </c>
      <c r="E37" s="338"/>
      <c r="F37" s="338"/>
      <c r="G37" s="339"/>
      <c r="H37" s="394"/>
    </row>
    <row r="38" spans="2:8" ht="14" x14ac:dyDescent="0.3">
      <c r="B38" s="178"/>
      <c r="C38" s="289"/>
      <c r="D38" s="94"/>
      <c r="E38" s="289"/>
      <c r="F38" s="289"/>
      <c r="G38" s="290"/>
      <c r="H38" s="182"/>
    </row>
    <row r="39" spans="2:8" ht="14" x14ac:dyDescent="0.3">
      <c r="B39" s="178" t="s">
        <v>341</v>
      </c>
      <c r="C39" s="289"/>
      <c r="D39" s="274" t="s">
        <v>192</v>
      </c>
      <c r="E39" s="289"/>
      <c r="F39" s="289"/>
      <c r="G39" s="290"/>
      <c r="H39" s="182"/>
    </row>
    <row r="40" spans="2:8" ht="14" x14ac:dyDescent="0.3">
      <c r="B40" s="178"/>
      <c r="C40" s="289"/>
      <c r="D40" s="94"/>
      <c r="E40" s="289"/>
      <c r="F40" s="289"/>
      <c r="G40" s="290"/>
      <c r="H40" s="182"/>
    </row>
    <row r="41" spans="2:8" ht="16.5" x14ac:dyDescent="0.3">
      <c r="B41" s="178"/>
      <c r="C41" s="289"/>
      <c r="D41" s="94" t="s">
        <v>176</v>
      </c>
      <c r="E41" s="93" t="s">
        <v>49</v>
      </c>
      <c r="F41" s="289">
        <v>288</v>
      </c>
      <c r="G41" s="290"/>
      <c r="H41" s="182"/>
    </row>
    <row r="42" spans="2:8" ht="14" x14ac:dyDescent="0.3">
      <c r="B42" s="178"/>
      <c r="C42" s="289"/>
      <c r="D42" s="94"/>
      <c r="E42" s="289"/>
      <c r="F42" s="289"/>
      <c r="G42" s="290"/>
      <c r="H42" s="182"/>
    </row>
    <row r="43" spans="2:8" ht="14" x14ac:dyDescent="0.3">
      <c r="B43" s="178" t="s">
        <v>342</v>
      </c>
      <c r="C43" s="289"/>
      <c r="D43" s="274" t="s">
        <v>193</v>
      </c>
      <c r="E43" s="289"/>
      <c r="F43" s="289"/>
      <c r="G43" s="290"/>
      <c r="H43" s="182"/>
    </row>
    <row r="44" spans="2:8" ht="14" x14ac:dyDescent="0.3">
      <c r="B44" s="178"/>
      <c r="C44" s="289"/>
      <c r="D44" s="94"/>
      <c r="E44" s="289"/>
      <c r="F44" s="289"/>
      <c r="G44" s="290"/>
      <c r="H44" s="182"/>
    </row>
    <row r="45" spans="2:8" ht="14" x14ac:dyDescent="0.3">
      <c r="B45" s="178"/>
      <c r="C45" s="289"/>
      <c r="D45" s="94" t="s">
        <v>194</v>
      </c>
      <c r="E45" s="289" t="s">
        <v>36</v>
      </c>
      <c r="F45" s="289">
        <v>72</v>
      </c>
      <c r="G45" s="290"/>
      <c r="H45" s="182"/>
    </row>
    <row r="46" spans="2:8" ht="14" x14ac:dyDescent="0.3">
      <c r="B46" s="178"/>
      <c r="C46" s="289"/>
      <c r="D46" s="94"/>
      <c r="E46" s="289"/>
      <c r="F46" s="289"/>
      <c r="G46" s="290"/>
      <c r="H46" s="182"/>
    </row>
    <row r="47" spans="2:8" s="517" customFormat="1" ht="14" x14ac:dyDescent="0.3">
      <c r="B47" s="143">
        <v>9.3000000000000007</v>
      </c>
      <c r="C47" s="338" t="s">
        <v>103</v>
      </c>
      <c r="D47" s="99" t="s">
        <v>659</v>
      </c>
      <c r="E47" s="338"/>
      <c r="F47" s="338"/>
      <c r="G47" s="339"/>
      <c r="H47" s="394"/>
    </row>
    <row r="48" spans="2:8" ht="14" x14ac:dyDescent="0.3">
      <c r="B48" s="178"/>
      <c r="C48" s="289"/>
      <c r="D48" s="94"/>
      <c r="E48" s="289"/>
      <c r="F48" s="289"/>
      <c r="G48" s="290"/>
      <c r="H48" s="182"/>
    </row>
    <row r="49" spans="2:11" ht="14" x14ac:dyDescent="0.3">
      <c r="B49" s="178" t="s">
        <v>343</v>
      </c>
      <c r="C49" s="289" t="s">
        <v>117</v>
      </c>
      <c r="D49" s="274" t="s">
        <v>118</v>
      </c>
      <c r="E49" s="289"/>
      <c r="F49" s="289"/>
      <c r="G49" s="290"/>
      <c r="H49" s="182"/>
    </row>
    <row r="50" spans="2:11" ht="14" x14ac:dyDescent="0.3">
      <c r="B50" s="178"/>
      <c r="C50" s="289"/>
      <c r="D50" s="94"/>
      <c r="E50" s="289"/>
      <c r="F50" s="289"/>
      <c r="G50" s="290"/>
      <c r="H50" s="182"/>
    </row>
    <row r="51" spans="2:11" ht="14" x14ac:dyDescent="0.3">
      <c r="B51" s="178"/>
      <c r="C51" s="289"/>
      <c r="D51" s="94" t="s">
        <v>183</v>
      </c>
      <c r="E51" s="289" t="s">
        <v>36</v>
      </c>
      <c r="F51" s="289">
        <v>80</v>
      </c>
      <c r="G51" s="290"/>
      <c r="H51" s="182"/>
    </row>
    <row r="52" spans="2:11" ht="14" x14ac:dyDescent="0.3">
      <c r="B52" s="178"/>
      <c r="C52" s="289"/>
      <c r="D52" s="94"/>
      <c r="E52" s="289"/>
      <c r="F52" s="289"/>
      <c r="G52" s="290"/>
      <c r="H52" s="182"/>
    </row>
    <row r="53" spans="2:11" ht="14" x14ac:dyDescent="0.3">
      <c r="B53" s="178" t="s">
        <v>344</v>
      </c>
      <c r="C53" s="289" t="s">
        <v>7</v>
      </c>
      <c r="D53" s="274" t="s">
        <v>185</v>
      </c>
      <c r="E53" s="289"/>
      <c r="F53" s="289"/>
      <c r="G53" s="290"/>
      <c r="H53" s="182"/>
    </row>
    <row r="54" spans="2:11" ht="14" x14ac:dyDescent="0.3">
      <c r="B54" s="178"/>
      <c r="C54" s="289"/>
      <c r="D54" s="94"/>
      <c r="E54" s="289"/>
      <c r="F54" s="289"/>
      <c r="G54" s="290"/>
      <c r="H54" s="182"/>
    </row>
    <row r="55" spans="2:11" ht="14" x14ac:dyDescent="0.3">
      <c r="B55" s="178"/>
      <c r="C55" s="289"/>
      <c r="D55" s="94" t="s">
        <v>186</v>
      </c>
      <c r="E55" s="289"/>
      <c r="F55" s="289"/>
      <c r="G55" s="290"/>
      <c r="H55" s="182"/>
    </row>
    <row r="56" spans="2:11" ht="14" x14ac:dyDescent="0.3">
      <c r="B56" s="178"/>
      <c r="C56" s="289"/>
      <c r="D56" s="94"/>
      <c r="E56" s="289"/>
      <c r="F56" s="289"/>
      <c r="G56" s="290"/>
      <c r="H56" s="182"/>
      <c r="K56" s="551"/>
    </row>
    <row r="57" spans="2:11" ht="14" x14ac:dyDescent="0.3">
      <c r="B57" s="178"/>
      <c r="C57" s="289"/>
      <c r="D57" s="469" t="s">
        <v>983</v>
      </c>
      <c r="E57" s="289" t="s">
        <v>187</v>
      </c>
      <c r="F57" s="289">
        <v>237</v>
      </c>
      <c r="G57" s="290"/>
      <c r="H57" s="182"/>
    </row>
    <row r="58" spans="2:11" ht="14" x14ac:dyDescent="0.3">
      <c r="B58" s="178"/>
      <c r="C58" s="289"/>
      <c r="D58" s="469"/>
      <c r="E58" s="289"/>
      <c r="F58" s="289"/>
      <c r="G58" s="290"/>
      <c r="H58" s="182"/>
    </row>
    <row r="59" spans="2:11" ht="14" x14ac:dyDescent="0.3">
      <c r="B59" s="178"/>
      <c r="C59" s="289"/>
      <c r="D59" s="469" t="s">
        <v>984</v>
      </c>
      <c r="E59" s="289" t="s">
        <v>187</v>
      </c>
      <c r="F59" s="289">
        <v>304</v>
      </c>
      <c r="G59" s="290"/>
      <c r="H59" s="182"/>
    </row>
    <row r="60" spans="2:11" ht="14" x14ac:dyDescent="0.3">
      <c r="B60" s="178"/>
      <c r="C60" s="289"/>
      <c r="D60" s="469"/>
      <c r="E60" s="289"/>
      <c r="F60" s="289"/>
      <c r="G60" s="290"/>
      <c r="H60" s="182"/>
    </row>
    <row r="61" spans="2:11" ht="14" x14ac:dyDescent="0.3">
      <c r="B61" s="178"/>
      <c r="C61" s="289"/>
      <c r="D61" s="469" t="s">
        <v>985</v>
      </c>
      <c r="E61" s="289" t="s">
        <v>187</v>
      </c>
      <c r="F61" s="289">
        <v>1772</v>
      </c>
      <c r="G61" s="290"/>
      <c r="H61" s="182"/>
    </row>
    <row r="62" spans="2:11" ht="14" x14ac:dyDescent="0.3">
      <c r="B62" s="178"/>
      <c r="C62" s="289"/>
      <c r="D62" s="469"/>
      <c r="E62" s="289"/>
      <c r="F62" s="289"/>
      <c r="G62" s="290"/>
      <c r="H62" s="182"/>
    </row>
    <row r="63" spans="2:11" ht="14" x14ac:dyDescent="0.3">
      <c r="B63" s="178"/>
      <c r="C63" s="289"/>
      <c r="D63" s="469" t="s">
        <v>986</v>
      </c>
      <c r="E63" s="289" t="s">
        <v>187</v>
      </c>
      <c r="F63" s="289">
        <v>354</v>
      </c>
      <c r="G63" s="290"/>
      <c r="H63" s="182"/>
    </row>
    <row r="64" spans="2:11" ht="14" x14ac:dyDescent="0.3">
      <c r="B64" s="178"/>
      <c r="C64" s="289"/>
      <c r="D64" s="469"/>
      <c r="E64" s="289"/>
      <c r="F64" s="289"/>
      <c r="G64" s="290"/>
      <c r="H64" s="182"/>
    </row>
    <row r="65" spans="2:8" ht="14" x14ac:dyDescent="0.3">
      <c r="B65" s="178" t="s">
        <v>345</v>
      </c>
      <c r="C65" s="289" t="s">
        <v>8</v>
      </c>
      <c r="D65" s="274" t="s">
        <v>105</v>
      </c>
      <c r="E65" s="289"/>
      <c r="F65" s="289"/>
      <c r="G65" s="290"/>
      <c r="H65" s="182"/>
    </row>
    <row r="66" spans="2:8" ht="14" x14ac:dyDescent="0.3">
      <c r="B66" s="178"/>
      <c r="C66" s="289"/>
      <c r="D66" s="94"/>
      <c r="E66" s="289"/>
      <c r="F66" s="289"/>
      <c r="G66" s="290"/>
      <c r="H66" s="182"/>
    </row>
    <row r="67" spans="2:8" ht="16.5" x14ac:dyDescent="0.3">
      <c r="B67" s="178"/>
      <c r="C67" s="289"/>
      <c r="D67" s="94" t="s">
        <v>184</v>
      </c>
      <c r="E67" s="93" t="s">
        <v>49</v>
      </c>
      <c r="F67" s="289">
        <v>288</v>
      </c>
      <c r="G67" s="290"/>
      <c r="H67" s="182"/>
    </row>
    <row r="68" spans="2:8" ht="14" x14ac:dyDescent="0.3">
      <c r="B68" s="178"/>
      <c r="C68" s="289"/>
      <c r="D68" s="94"/>
      <c r="E68" s="289"/>
      <c r="F68" s="289"/>
      <c r="G68" s="290"/>
      <c r="H68" s="182"/>
    </row>
    <row r="69" spans="2:8" ht="14" x14ac:dyDescent="0.3">
      <c r="B69" s="178" t="s">
        <v>346</v>
      </c>
      <c r="C69" s="289" t="s">
        <v>10</v>
      </c>
      <c r="D69" s="274" t="s">
        <v>964</v>
      </c>
      <c r="E69" s="289"/>
      <c r="F69" s="289"/>
      <c r="G69" s="290"/>
      <c r="H69" s="182"/>
    </row>
    <row r="70" spans="2:8" ht="14" x14ac:dyDescent="0.3">
      <c r="B70" s="178"/>
      <c r="C70" s="289"/>
      <c r="D70" s="94"/>
      <c r="E70" s="289"/>
      <c r="F70" s="289"/>
      <c r="G70" s="290"/>
      <c r="H70" s="182"/>
    </row>
    <row r="71" spans="2:8" ht="16.5" x14ac:dyDescent="0.3">
      <c r="B71" s="178"/>
      <c r="C71" s="289"/>
      <c r="D71" s="469" t="s">
        <v>959</v>
      </c>
      <c r="E71" s="289" t="s">
        <v>50</v>
      </c>
      <c r="F71" s="289">
        <v>37</v>
      </c>
      <c r="G71" s="290"/>
      <c r="H71" s="182"/>
    </row>
    <row r="72" spans="2:8" ht="14" x14ac:dyDescent="0.3">
      <c r="B72" s="178"/>
      <c r="C72" s="289"/>
      <c r="D72" s="469"/>
      <c r="E72" s="289"/>
      <c r="F72" s="289"/>
      <c r="G72" s="290"/>
      <c r="H72" s="182"/>
    </row>
    <row r="73" spans="2:8" ht="16.5" x14ac:dyDescent="0.3">
      <c r="B73" s="178"/>
      <c r="C73" s="289"/>
      <c r="D73" s="469" t="s">
        <v>961</v>
      </c>
      <c r="E73" s="289" t="s">
        <v>50</v>
      </c>
      <c r="F73" s="289">
        <v>8</v>
      </c>
      <c r="G73" s="290"/>
      <c r="H73" s="182"/>
    </row>
    <row r="74" spans="2:8" ht="14" x14ac:dyDescent="0.3">
      <c r="B74" s="178"/>
      <c r="C74" s="289"/>
      <c r="D74" s="469"/>
      <c r="E74" s="289"/>
      <c r="F74" s="289"/>
      <c r="G74" s="290"/>
      <c r="H74" s="182"/>
    </row>
    <row r="75" spans="2:8" ht="16.5" x14ac:dyDescent="0.3">
      <c r="B75" s="178"/>
      <c r="C75" s="289"/>
      <c r="D75" s="469" t="s">
        <v>965</v>
      </c>
      <c r="E75" s="289" t="s">
        <v>50</v>
      </c>
      <c r="F75" s="289">
        <v>43</v>
      </c>
      <c r="G75" s="290"/>
      <c r="H75" s="182"/>
    </row>
    <row r="76" spans="2:8" ht="14" x14ac:dyDescent="0.3">
      <c r="B76" s="178"/>
      <c r="C76" s="289"/>
      <c r="D76" s="469"/>
      <c r="E76" s="289"/>
      <c r="F76" s="289"/>
      <c r="G76" s="290"/>
      <c r="H76" s="182"/>
    </row>
    <row r="77" spans="2:8" ht="16.5" x14ac:dyDescent="0.3">
      <c r="B77" s="178"/>
      <c r="C77" s="289"/>
      <c r="D77" s="469" t="s">
        <v>966</v>
      </c>
      <c r="E77" s="289" t="s">
        <v>50</v>
      </c>
      <c r="F77" s="289">
        <v>12</v>
      </c>
      <c r="G77" s="290"/>
      <c r="H77" s="182"/>
    </row>
    <row r="78" spans="2:8" ht="14" x14ac:dyDescent="0.3">
      <c r="B78" s="178"/>
      <c r="C78" s="289"/>
      <c r="D78" s="94"/>
      <c r="E78" s="289"/>
      <c r="F78" s="289"/>
      <c r="G78" s="290"/>
      <c r="H78" s="182"/>
    </row>
    <row r="79" spans="2:8" ht="14" x14ac:dyDescent="0.3">
      <c r="B79" s="178" t="s">
        <v>347</v>
      </c>
      <c r="C79" s="289" t="s">
        <v>32</v>
      </c>
      <c r="D79" s="274" t="s">
        <v>106</v>
      </c>
      <c r="E79" s="289"/>
      <c r="F79" s="289"/>
      <c r="G79" s="290"/>
      <c r="H79" s="182"/>
    </row>
    <row r="80" spans="2:8" ht="14" x14ac:dyDescent="0.3">
      <c r="B80" s="178"/>
      <c r="C80" s="289"/>
      <c r="D80" s="94"/>
      <c r="E80" s="289"/>
      <c r="F80" s="289"/>
      <c r="G80" s="290"/>
      <c r="H80" s="182"/>
    </row>
    <row r="81" spans="2:8" ht="16.5" x14ac:dyDescent="0.3">
      <c r="B81" s="178"/>
      <c r="C81" s="289" t="s">
        <v>119</v>
      </c>
      <c r="D81" s="94" t="s">
        <v>188</v>
      </c>
      <c r="E81" s="93" t="s">
        <v>49</v>
      </c>
      <c r="F81" s="289">
        <v>76</v>
      </c>
      <c r="G81" s="290"/>
      <c r="H81" s="182"/>
    </row>
    <row r="82" spans="2:8" ht="14" x14ac:dyDescent="0.3">
      <c r="B82" s="178"/>
      <c r="C82" s="289"/>
      <c r="D82" s="94"/>
      <c r="E82" s="289"/>
      <c r="F82" s="289"/>
      <c r="G82" s="290"/>
      <c r="H82" s="182"/>
    </row>
    <row r="83" spans="2:8" ht="16.5" x14ac:dyDescent="0.3">
      <c r="B83" s="178"/>
      <c r="C83" s="289" t="s">
        <v>189</v>
      </c>
      <c r="D83" s="94" t="s">
        <v>190</v>
      </c>
      <c r="E83" s="93" t="s">
        <v>49</v>
      </c>
      <c r="F83" s="289">
        <v>280</v>
      </c>
      <c r="G83" s="290"/>
      <c r="H83" s="182"/>
    </row>
    <row r="84" spans="2:8" x14ac:dyDescent="0.25">
      <c r="B84" s="292"/>
      <c r="C84" s="293"/>
      <c r="D84" s="293"/>
      <c r="E84" s="293"/>
      <c r="F84" s="293"/>
      <c r="G84" s="293"/>
      <c r="H84" s="395"/>
    </row>
    <row r="85" spans="2:8" ht="14" x14ac:dyDescent="0.3">
      <c r="B85" s="178" t="s">
        <v>348</v>
      </c>
      <c r="C85" s="289">
        <v>8.5</v>
      </c>
      <c r="D85" s="274" t="s">
        <v>191</v>
      </c>
      <c r="E85" s="289"/>
      <c r="F85" s="289"/>
      <c r="G85" s="290"/>
      <c r="H85" s="182"/>
    </row>
    <row r="86" spans="2:8" ht="14" x14ac:dyDescent="0.3">
      <c r="B86" s="178"/>
      <c r="C86" s="289"/>
      <c r="D86" s="94"/>
      <c r="E86" s="289"/>
      <c r="F86" s="289"/>
      <c r="G86" s="290"/>
      <c r="H86" s="182"/>
    </row>
    <row r="87" spans="2:8" ht="28" x14ac:dyDescent="0.3">
      <c r="B87" s="178"/>
      <c r="C87" s="289"/>
      <c r="D87" s="552" t="s">
        <v>967</v>
      </c>
      <c r="E87" s="289" t="s">
        <v>36</v>
      </c>
      <c r="F87" s="289">
        <v>120</v>
      </c>
      <c r="G87" s="290"/>
      <c r="H87" s="182"/>
    </row>
    <row r="88" spans="2:8" ht="14" x14ac:dyDescent="0.3">
      <c r="B88" s="178"/>
      <c r="C88" s="289"/>
      <c r="D88" s="469"/>
      <c r="E88" s="289"/>
      <c r="F88" s="289"/>
      <c r="G88" s="290"/>
      <c r="H88" s="182"/>
    </row>
    <row r="89" spans="2:8" ht="42" x14ac:dyDescent="0.3">
      <c r="B89" s="178"/>
      <c r="C89" s="289"/>
      <c r="D89" s="552" t="s">
        <v>968</v>
      </c>
      <c r="E89" s="93" t="s">
        <v>36</v>
      </c>
      <c r="F89" s="93">
        <v>72</v>
      </c>
      <c r="G89" s="66"/>
      <c r="H89" s="67"/>
    </row>
    <row r="90" spans="2:8" ht="14" x14ac:dyDescent="0.25">
      <c r="B90" s="178"/>
      <c r="C90" s="93"/>
      <c r="D90" s="466"/>
      <c r="E90" s="93"/>
      <c r="F90" s="93"/>
      <c r="G90" s="66"/>
      <c r="H90" s="67"/>
    </row>
    <row r="91" spans="2:8" ht="14" x14ac:dyDescent="0.25">
      <c r="B91" s="178"/>
      <c r="C91" s="93"/>
      <c r="D91" s="466" t="s">
        <v>969</v>
      </c>
      <c r="E91" s="93" t="s">
        <v>85</v>
      </c>
      <c r="F91" s="93">
        <v>14</v>
      </c>
      <c r="G91" s="66"/>
      <c r="H91" s="67"/>
    </row>
    <row r="92" spans="2:8" ht="14" x14ac:dyDescent="0.3">
      <c r="B92" s="295"/>
      <c r="C92" s="297"/>
      <c r="D92" s="296"/>
      <c r="E92" s="297"/>
      <c r="F92" s="297"/>
      <c r="G92" s="298"/>
      <c r="H92" s="329"/>
    </row>
    <row r="93" spans="2:8" s="517" customFormat="1" ht="14.5" thickBot="1" x14ac:dyDescent="0.35">
      <c r="B93" s="773" t="s">
        <v>181</v>
      </c>
      <c r="C93" s="774"/>
      <c r="D93" s="774"/>
      <c r="E93" s="774"/>
      <c r="F93" s="774"/>
      <c r="G93" s="774"/>
      <c r="H93" s="452"/>
    </row>
    <row r="94" spans="2:8" s="517" customFormat="1" ht="14" x14ac:dyDescent="0.3">
      <c r="B94" s="553"/>
      <c r="C94" s="553"/>
      <c r="D94" s="553"/>
      <c r="E94" s="553"/>
      <c r="F94" s="553"/>
      <c r="G94" s="553"/>
      <c r="H94" s="554"/>
    </row>
    <row r="95" spans="2:8" ht="14.5" thickBot="1" x14ac:dyDescent="0.35">
      <c r="B95" s="448"/>
      <c r="C95" s="448"/>
      <c r="D95" s="449"/>
      <c r="E95" s="450"/>
      <c r="F95" s="450"/>
      <c r="G95" s="451"/>
      <c r="H95" s="451"/>
    </row>
    <row r="96" spans="2:8" x14ac:dyDescent="0.25">
      <c r="B96" s="793" t="s">
        <v>43</v>
      </c>
      <c r="C96" s="795" t="s">
        <v>44</v>
      </c>
      <c r="D96" s="796" t="s">
        <v>2</v>
      </c>
      <c r="E96" s="796" t="s">
        <v>3</v>
      </c>
      <c r="F96" s="796" t="s">
        <v>4</v>
      </c>
      <c r="G96" s="797" t="s">
        <v>5</v>
      </c>
      <c r="H96" s="799" t="s">
        <v>6</v>
      </c>
    </row>
    <row r="97" spans="2:8" x14ac:dyDescent="0.25">
      <c r="B97" s="794"/>
      <c r="C97" s="778"/>
      <c r="D97" s="780"/>
      <c r="E97" s="780"/>
      <c r="F97" s="780"/>
      <c r="G97" s="798"/>
      <c r="H97" s="800"/>
    </row>
    <row r="98" spans="2:8" ht="14" x14ac:dyDescent="0.25">
      <c r="B98" s="788" t="s">
        <v>42</v>
      </c>
      <c r="C98" s="769"/>
      <c r="D98" s="769"/>
      <c r="E98" s="769"/>
      <c r="F98" s="769"/>
      <c r="G98" s="769"/>
      <c r="H98" s="299"/>
    </row>
    <row r="99" spans="2:8" ht="14" x14ac:dyDescent="0.3">
      <c r="B99" s="300"/>
      <c r="C99" s="302"/>
      <c r="D99" s="301"/>
      <c r="E99" s="302"/>
      <c r="F99" s="302"/>
      <c r="G99" s="303"/>
      <c r="H99" s="396"/>
    </row>
    <row r="100" spans="2:8" ht="14" x14ac:dyDescent="0.25">
      <c r="B100" s="304" t="s">
        <v>349</v>
      </c>
      <c r="C100" s="305">
        <v>8.6999999999999993</v>
      </c>
      <c r="D100" s="538" t="s">
        <v>195</v>
      </c>
      <c r="E100" s="305"/>
      <c r="F100" s="305"/>
      <c r="G100" s="306"/>
      <c r="H100" s="397"/>
    </row>
    <row r="101" spans="2:8" ht="14" x14ac:dyDescent="0.25">
      <c r="B101" s="304"/>
      <c r="C101" s="305"/>
      <c r="D101" s="307"/>
      <c r="E101" s="305"/>
      <c r="F101" s="305"/>
      <c r="G101" s="306"/>
      <c r="H101" s="397"/>
    </row>
    <row r="102" spans="2:8" ht="16.5" x14ac:dyDescent="0.3">
      <c r="B102" s="304"/>
      <c r="C102" s="305" t="s">
        <v>119</v>
      </c>
      <c r="D102" s="307" t="s">
        <v>196</v>
      </c>
      <c r="E102" s="408" t="s">
        <v>50</v>
      </c>
      <c r="F102" s="305">
        <v>0.2</v>
      </c>
      <c r="G102" s="306"/>
      <c r="H102" s="397"/>
    </row>
    <row r="103" spans="2:8" ht="14" x14ac:dyDescent="0.25">
      <c r="B103" s="304"/>
      <c r="C103" s="305"/>
      <c r="D103" s="307"/>
      <c r="E103" s="305"/>
      <c r="F103" s="305"/>
      <c r="G103" s="306"/>
      <c r="H103" s="397"/>
    </row>
    <row r="104" spans="2:8" ht="14" x14ac:dyDescent="0.25">
      <c r="B104" s="304" t="s">
        <v>350</v>
      </c>
      <c r="C104" s="305">
        <v>8.8000000000000007</v>
      </c>
      <c r="D104" s="538" t="s">
        <v>197</v>
      </c>
      <c r="E104" s="305"/>
      <c r="F104" s="305"/>
      <c r="G104" s="306"/>
      <c r="H104" s="397"/>
    </row>
    <row r="105" spans="2:8" ht="14" x14ac:dyDescent="0.25">
      <c r="B105" s="304"/>
      <c r="C105" s="305"/>
      <c r="D105" s="307"/>
      <c r="E105" s="305"/>
      <c r="F105" s="305"/>
      <c r="G105" s="306"/>
      <c r="H105" s="397"/>
    </row>
    <row r="106" spans="2:8" ht="28" x14ac:dyDescent="0.25">
      <c r="B106" s="304"/>
      <c r="C106" s="305"/>
      <c r="D106" s="307" t="s">
        <v>198</v>
      </c>
      <c r="E106" s="305" t="s">
        <v>94</v>
      </c>
      <c r="F106" s="305">
        <v>7.1999999999999995E-2</v>
      </c>
      <c r="G106" s="306"/>
      <c r="H106" s="397"/>
    </row>
    <row r="107" spans="2:8" ht="14" x14ac:dyDescent="0.25">
      <c r="B107" s="304"/>
      <c r="C107" s="305"/>
      <c r="D107" s="307"/>
      <c r="E107" s="305"/>
      <c r="F107" s="305"/>
      <c r="G107" s="306"/>
      <c r="H107" s="397"/>
    </row>
    <row r="108" spans="2:8" ht="14" x14ac:dyDescent="0.25">
      <c r="B108" s="403">
        <v>9.4</v>
      </c>
      <c r="C108" s="305"/>
      <c r="D108" s="336" t="s">
        <v>379</v>
      </c>
      <c r="E108" s="305"/>
      <c r="F108" s="305"/>
      <c r="G108" s="306"/>
      <c r="H108" s="397"/>
    </row>
    <row r="109" spans="2:8" ht="14" x14ac:dyDescent="0.25">
      <c r="B109" s="304"/>
      <c r="C109" s="305"/>
      <c r="D109" s="307"/>
      <c r="E109" s="305"/>
      <c r="F109" s="305"/>
      <c r="G109" s="306"/>
      <c r="H109" s="397"/>
    </row>
    <row r="110" spans="2:8" ht="14" x14ac:dyDescent="0.25">
      <c r="B110" s="304"/>
      <c r="C110" s="305"/>
      <c r="D110" s="538" t="s">
        <v>199</v>
      </c>
      <c r="E110" s="305"/>
      <c r="F110" s="305"/>
      <c r="G110" s="306"/>
      <c r="H110" s="397"/>
    </row>
    <row r="111" spans="2:8" ht="14" x14ac:dyDescent="0.25">
      <c r="B111" s="304"/>
      <c r="C111" s="305"/>
      <c r="D111" s="336"/>
      <c r="E111" s="305"/>
      <c r="F111" s="305"/>
      <c r="G111" s="306"/>
      <c r="H111" s="397"/>
    </row>
    <row r="112" spans="2:8" ht="14" x14ac:dyDescent="0.25">
      <c r="B112" s="304" t="s">
        <v>351</v>
      </c>
      <c r="C112" s="305"/>
      <c r="D112" s="555" t="s">
        <v>200</v>
      </c>
      <c r="E112" s="305"/>
      <c r="F112" s="305"/>
      <c r="G112" s="306"/>
      <c r="H112" s="397"/>
    </row>
    <row r="113" spans="2:8" ht="14" x14ac:dyDescent="0.25">
      <c r="B113" s="304"/>
      <c r="C113" s="305"/>
      <c r="D113" s="538"/>
      <c r="E113" s="305"/>
      <c r="F113" s="305"/>
      <c r="G113" s="306"/>
      <c r="H113" s="397"/>
    </row>
    <row r="114" spans="2:8" ht="14" x14ac:dyDescent="0.25">
      <c r="B114" s="304"/>
      <c r="C114" s="305"/>
      <c r="D114" s="538" t="s">
        <v>201</v>
      </c>
      <c r="E114" s="305"/>
      <c r="F114" s="305"/>
      <c r="G114" s="306"/>
      <c r="H114" s="397"/>
    </row>
    <row r="115" spans="2:8" ht="14" x14ac:dyDescent="0.25">
      <c r="B115" s="304"/>
      <c r="C115" s="305"/>
      <c r="D115" s="307"/>
      <c r="E115" s="305"/>
      <c r="F115" s="305"/>
      <c r="G115" s="306"/>
      <c r="H115" s="397"/>
    </row>
    <row r="116" spans="2:8" ht="16.5" x14ac:dyDescent="0.25">
      <c r="B116" s="304"/>
      <c r="C116" s="305"/>
      <c r="D116" s="307" t="s">
        <v>202</v>
      </c>
      <c r="E116" s="305" t="s">
        <v>49</v>
      </c>
      <c r="F116" s="305">
        <v>12</v>
      </c>
      <c r="G116" s="306"/>
      <c r="H116" s="397"/>
    </row>
    <row r="117" spans="2:8" ht="14" x14ac:dyDescent="0.25">
      <c r="B117" s="304"/>
      <c r="C117" s="305"/>
      <c r="D117" s="307"/>
      <c r="E117" s="305"/>
      <c r="F117" s="305"/>
      <c r="G117" s="306"/>
      <c r="H117" s="397"/>
    </row>
    <row r="118" spans="2:8" ht="14" x14ac:dyDescent="0.25">
      <c r="B118" s="304" t="s">
        <v>352</v>
      </c>
      <c r="C118" s="305"/>
      <c r="D118" s="538" t="s">
        <v>203</v>
      </c>
      <c r="E118" s="305"/>
      <c r="F118" s="305"/>
      <c r="G118" s="306"/>
      <c r="H118" s="397"/>
    </row>
    <row r="119" spans="2:8" ht="14" x14ac:dyDescent="0.25">
      <c r="B119" s="304"/>
      <c r="C119" s="305"/>
      <c r="D119" s="307"/>
      <c r="E119" s="305"/>
      <c r="F119" s="305"/>
      <c r="G119" s="306"/>
      <c r="H119" s="397"/>
    </row>
    <row r="120" spans="2:8" ht="14" x14ac:dyDescent="0.25">
      <c r="B120" s="304"/>
      <c r="C120" s="305"/>
      <c r="D120" s="538" t="s">
        <v>204</v>
      </c>
      <c r="E120" s="305"/>
      <c r="F120" s="305"/>
      <c r="G120" s="306"/>
      <c r="H120" s="397"/>
    </row>
    <row r="121" spans="2:8" ht="14" x14ac:dyDescent="0.25">
      <c r="B121" s="304"/>
      <c r="C121" s="305"/>
      <c r="D121" s="307"/>
      <c r="E121" s="305"/>
      <c r="F121" s="305"/>
      <c r="G121" s="306"/>
      <c r="H121" s="397"/>
    </row>
    <row r="122" spans="2:8" ht="42" x14ac:dyDescent="0.25">
      <c r="B122" s="304"/>
      <c r="C122" s="305"/>
      <c r="D122" s="307" t="s">
        <v>970</v>
      </c>
      <c r="E122" s="305"/>
      <c r="F122" s="305"/>
      <c r="G122" s="306"/>
      <c r="H122" s="397"/>
    </row>
    <row r="123" spans="2:8" ht="14" x14ac:dyDescent="0.25">
      <c r="B123" s="304"/>
      <c r="C123" s="305"/>
      <c r="D123" s="307"/>
      <c r="E123" s="305"/>
      <c r="F123" s="305"/>
      <c r="G123" s="306"/>
      <c r="H123" s="397"/>
    </row>
    <row r="124" spans="2:8" ht="16.5" x14ac:dyDescent="0.25">
      <c r="B124" s="304" t="s">
        <v>971</v>
      </c>
      <c r="C124" s="305"/>
      <c r="D124" s="307" t="s">
        <v>205</v>
      </c>
      <c r="E124" s="305" t="s">
        <v>49</v>
      </c>
      <c r="F124" s="305">
        <v>108</v>
      </c>
      <c r="G124" s="306"/>
      <c r="H124" s="397"/>
    </row>
    <row r="125" spans="2:8" ht="14" x14ac:dyDescent="0.25">
      <c r="B125" s="304"/>
      <c r="C125" s="305"/>
      <c r="D125" s="307"/>
      <c r="E125" s="305"/>
      <c r="F125" s="305"/>
      <c r="G125" s="306"/>
      <c r="H125" s="397"/>
    </row>
    <row r="126" spans="2:8" ht="14" x14ac:dyDescent="0.25">
      <c r="B126" s="304" t="s">
        <v>972</v>
      </c>
      <c r="C126" s="305"/>
      <c r="D126" s="307" t="s">
        <v>206</v>
      </c>
      <c r="E126" s="305" t="s">
        <v>36</v>
      </c>
      <c r="F126" s="305">
        <v>60</v>
      </c>
      <c r="G126" s="306"/>
      <c r="H126" s="397"/>
    </row>
    <row r="127" spans="2:8" ht="14" x14ac:dyDescent="0.25">
      <c r="B127" s="304"/>
      <c r="C127" s="305"/>
      <c r="D127" s="307"/>
      <c r="E127" s="305"/>
      <c r="F127" s="305"/>
      <c r="G127" s="306"/>
      <c r="H127" s="397"/>
    </row>
    <row r="128" spans="2:8" ht="14" x14ac:dyDescent="0.25">
      <c r="B128" s="304" t="s">
        <v>353</v>
      </c>
      <c r="C128" s="305"/>
      <c r="D128" s="538" t="s">
        <v>207</v>
      </c>
      <c r="E128" s="305"/>
      <c r="F128" s="305"/>
      <c r="G128" s="306"/>
      <c r="H128" s="397"/>
    </row>
    <row r="129" spans="2:8" ht="14" x14ac:dyDescent="0.25">
      <c r="B129" s="304"/>
      <c r="C129" s="305"/>
      <c r="D129" s="307"/>
      <c r="E129" s="305"/>
      <c r="F129" s="305"/>
      <c r="G129" s="306"/>
      <c r="H129" s="397"/>
    </row>
    <row r="130" spans="2:8" ht="14" x14ac:dyDescent="0.25">
      <c r="B130" s="304"/>
      <c r="C130" s="305"/>
      <c r="D130" s="307" t="s">
        <v>208</v>
      </c>
      <c r="E130" s="305" t="s">
        <v>36</v>
      </c>
      <c r="F130" s="305">
        <v>282</v>
      </c>
      <c r="G130" s="306"/>
      <c r="H130" s="397"/>
    </row>
    <row r="131" spans="2:8" ht="14" x14ac:dyDescent="0.25">
      <c r="B131" s="304"/>
      <c r="C131" s="305"/>
      <c r="D131" s="307"/>
      <c r="E131" s="305"/>
      <c r="F131" s="305"/>
      <c r="G131" s="306"/>
      <c r="H131" s="397"/>
    </row>
    <row r="132" spans="2:8" s="517" customFormat="1" ht="28" x14ac:dyDescent="0.25">
      <c r="B132" s="556">
        <v>9.5</v>
      </c>
      <c r="C132" s="557" t="s">
        <v>209</v>
      </c>
      <c r="D132" s="558" t="s">
        <v>177</v>
      </c>
      <c r="E132" s="559"/>
      <c r="F132" s="559"/>
      <c r="G132" s="560"/>
      <c r="H132" s="561"/>
    </row>
    <row r="133" spans="2:8" ht="14" x14ac:dyDescent="0.25">
      <c r="B133" s="562"/>
      <c r="C133" s="563"/>
      <c r="D133" s="558"/>
      <c r="E133" s="564"/>
      <c r="F133" s="564"/>
      <c r="G133" s="565"/>
      <c r="H133" s="566"/>
    </row>
    <row r="134" spans="2:8" ht="14" x14ac:dyDescent="0.25">
      <c r="B134" s="556"/>
      <c r="C134" s="563"/>
      <c r="D134" s="567" t="s">
        <v>178</v>
      </c>
      <c r="E134" s="564"/>
      <c r="F134" s="564"/>
      <c r="G134" s="565"/>
      <c r="H134" s="566"/>
    </row>
    <row r="135" spans="2:8" ht="14" x14ac:dyDescent="0.25">
      <c r="B135" s="556"/>
      <c r="C135" s="563"/>
      <c r="D135" s="558"/>
      <c r="E135" s="564"/>
      <c r="F135" s="564"/>
      <c r="G135" s="565"/>
      <c r="H135" s="566"/>
    </row>
    <row r="136" spans="2:8" ht="14" x14ac:dyDescent="0.25">
      <c r="B136" s="304" t="s">
        <v>354</v>
      </c>
      <c r="C136" s="563" t="s">
        <v>210</v>
      </c>
      <c r="D136" s="568" t="s">
        <v>179</v>
      </c>
      <c r="E136" s="564" t="s">
        <v>21</v>
      </c>
      <c r="F136" s="564">
        <v>1</v>
      </c>
      <c r="G136" s="565"/>
      <c r="H136" s="566"/>
    </row>
    <row r="137" spans="2:8" ht="14" x14ac:dyDescent="0.25">
      <c r="B137" s="562"/>
      <c r="C137" s="563"/>
      <c r="D137" s="569"/>
      <c r="E137" s="564"/>
      <c r="F137" s="564"/>
      <c r="G137" s="565"/>
      <c r="H137" s="566"/>
    </row>
    <row r="138" spans="2:8" ht="14" x14ac:dyDescent="0.25">
      <c r="B138" s="556"/>
      <c r="C138" s="563" t="s">
        <v>302</v>
      </c>
      <c r="D138" s="567" t="s">
        <v>180</v>
      </c>
      <c r="E138" s="564"/>
      <c r="F138" s="564"/>
      <c r="G138" s="565"/>
      <c r="H138" s="566"/>
    </row>
    <row r="139" spans="2:8" x14ac:dyDescent="0.25">
      <c r="B139" s="308"/>
      <c r="C139" s="309"/>
      <c r="D139" s="309"/>
      <c r="E139" s="309"/>
      <c r="F139" s="309"/>
      <c r="G139" s="309"/>
      <c r="H139" s="398"/>
    </row>
    <row r="140" spans="2:8" ht="14" x14ac:dyDescent="0.25">
      <c r="B140" s="304" t="s">
        <v>355</v>
      </c>
      <c r="C140" s="563"/>
      <c r="D140" s="568" t="s">
        <v>211</v>
      </c>
      <c r="E140" s="564" t="s">
        <v>94</v>
      </c>
      <c r="F140" s="570">
        <v>1.6</v>
      </c>
      <c r="G140" s="565"/>
      <c r="H140" s="566"/>
    </row>
    <row r="141" spans="2:8" ht="14" x14ac:dyDescent="0.25">
      <c r="B141" s="562"/>
      <c r="C141" s="563"/>
      <c r="D141" s="568"/>
      <c r="E141" s="564"/>
      <c r="F141" s="570"/>
      <c r="G141" s="565"/>
      <c r="H141" s="566"/>
    </row>
    <row r="142" spans="2:8" ht="14" x14ac:dyDescent="0.25">
      <c r="B142" s="304" t="s">
        <v>356</v>
      </c>
      <c r="C142" s="563"/>
      <c r="D142" s="568" t="s">
        <v>212</v>
      </c>
      <c r="E142" s="564" t="s">
        <v>94</v>
      </c>
      <c r="F142" s="570">
        <v>0.3</v>
      </c>
      <c r="G142" s="565"/>
      <c r="H142" s="566"/>
    </row>
    <row r="143" spans="2:8" ht="14" x14ac:dyDescent="0.25">
      <c r="B143" s="562"/>
      <c r="C143" s="563"/>
      <c r="D143" s="568"/>
      <c r="E143" s="564"/>
      <c r="F143" s="570"/>
      <c r="G143" s="565"/>
      <c r="H143" s="566"/>
    </row>
    <row r="144" spans="2:8" ht="14" x14ac:dyDescent="0.25">
      <c r="B144" s="304" t="s">
        <v>357</v>
      </c>
      <c r="C144" s="563"/>
      <c r="D144" s="568" t="s">
        <v>213</v>
      </c>
      <c r="E144" s="564" t="s">
        <v>94</v>
      </c>
      <c r="F144" s="570">
        <v>0.7</v>
      </c>
      <c r="G144" s="565"/>
      <c r="H144" s="566"/>
    </row>
    <row r="145" spans="2:8" ht="14" x14ac:dyDescent="0.25">
      <c r="B145" s="562"/>
      <c r="C145" s="563"/>
      <c r="D145" s="568"/>
      <c r="E145" s="564"/>
      <c r="F145" s="570"/>
      <c r="G145" s="565"/>
      <c r="H145" s="566"/>
    </row>
    <row r="146" spans="2:8" ht="14" x14ac:dyDescent="0.25">
      <c r="B146" s="304" t="s">
        <v>358</v>
      </c>
      <c r="C146" s="563"/>
      <c r="D146" s="568" t="s">
        <v>214</v>
      </c>
      <c r="E146" s="564" t="s">
        <v>94</v>
      </c>
      <c r="F146" s="570">
        <v>0.3</v>
      </c>
      <c r="G146" s="565"/>
      <c r="H146" s="566"/>
    </row>
    <row r="147" spans="2:8" ht="14" x14ac:dyDescent="0.25">
      <c r="B147" s="562"/>
      <c r="C147" s="563"/>
      <c r="D147" s="568"/>
      <c r="E147" s="564"/>
      <c r="F147" s="570"/>
      <c r="G147" s="565"/>
      <c r="H147" s="566"/>
    </row>
    <row r="148" spans="2:8" ht="14" x14ac:dyDescent="0.25">
      <c r="B148" s="304" t="s">
        <v>359</v>
      </c>
      <c r="C148" s="563"/>
      <c r="D148" s="571" t="s">
        <v>215</v>
      </c>
      <c r="E148" s="564" t="s">
        <v>94</v>
      </c>
      <c r="F148" s="570">
        <v>0.3</v>
      </c>
      <c r="G148" s="565"/>
      <c r="H148" s="566"/>
    </row>
    <row r="149" spans="2:8" ht="14" x14ac:dyDescent="0.25">
      <c r="B149" s="562"/>
      <c r="C149" s="563"/>
      <c r="D149" s="571"/>
      <c r="E149" s="564"/>
      <c r="F149" s="570"/>
      <c r="G149" s="565"/>
      <c r="H149" s="566"/>
    </row>
    <row r="150" spans="2:8" ht="14" x14ac:dyDescent="0.25">
      <c r="B150" s="304" t="s">
        <v>360</v>
      </c>
      <c r="C150" s="563"/>
      <c r="D150" s="568" t="s">
        <v>216</v>
      </c>
      <c r="E150" s="564" t="s">
        <v>94</v>
      </c>
      <c r="F150" s="570">
        <v>0.4</v>
      </c>
      <c r="G150" s="565"/>
      <c r="H150" s="566"/>
    </row>
    <row r="151" spans="2:8" ht="14" x14ac:dyDescent="0.25">
      <c r="B151" s="562"/>
      <c r="C151" s="563"/>
      <c r="D151" s="568"/>
      <c r="E151" s="564"/>
      <c r="F151" s="570"/>
      <c r="G151" s="565"/>
      <c r="H151" s="566"/>
    </row>
    <row r="152" spans="2:8" ht="14" x14ac:dyDescent="0.25">
      <c r="B152" s="304" t="s">
        <v>361</v>
      </c>
      <c r="C152" s="563"/>
      <c r="D152" s="568" t="s">
        <v>217</v>
      </c>
      <c r="E152" s="564" t="s">
        <v>94</v>
      </c>
      <c r="F152" s="570">
        <v>0.3</v>
      </c>
      <c r="G152" s="565"/>
      <c r="H152" s="566"/>
    </row>
    <row r="153" spans="2:8" ht="14" x14ac:dyDescent="0.25">
      <c r="B153" s="562"/>
      <c r="C153" s="563"/>
      <c r="D153" s="568"/>
      <c r="E153" s="564"/>
      <c r="F153" s="570"/>
      <c r="G153" s="565"/>
      <c r="H153" s="566"/>
    </row>
    <row r="154" spans="2:8" ht="14" x14ac:dyDescent="0.25">
      <c r="B154" s="304" t="s">
        <v>362</v>
      </c>
      <c r="C154" s="563"/>
      <c r="D154" s="568" t="s">
        <v>218</v>
      </c>
      <c r="E154" s="564" t="s">
        <v>94</v>
      </c>
      <c r="F154" s="570">
        <v>0.3</v>
      </c>
      <c r="G154" s="565"/>
      <c r="H154" s="566"/>
    </row>
    <row r="155" spans="2:8" ht="14" x14ac:dyDescent="0.25">
      <c r="B155" s="562"/>
      <c r="C155" s="563"/>
      <c r="D155" s="568"/>
      <c r="E155" s="564"/>
      <c r="F155" s="570"/>
      <c r="G155" s="565"/>
      <c r="H155" s="566"/>
    </row>
    <row r="156" spans="2:8" ht="14" x14ac:dyDescent="0.25">
      <c r="B156" s="304" t="s">
        <v>363</v>
      </c>
      <c r="C156" s="305"/>
      <c r="D156" s="307" t="s">
        <v>219</v>
      </c>
      <c r="E156" s="305" t="s">
        <v>94</v>
      </c>
      <c r="F156" s="305">
        <v>0.4</v>
      </c>
      <c r="G156" s="306"/>
      <c r="H156" s="566"/>
    </row>
    <row r="157" spans="2:8" x14ac:dyDescent="0.25">
      <c r="B157" s="308"/>
      <c r="C157" s="309"/>
      <c r="D157" s="309"/>
      <c r="E157" s="309"/>
      <c r="F157" s="309"/>
      <c r="G157" s="309"/>
      <c r="H157" s="398"/>
    </row>
    <row r="158" spans="2:8" ht="14" x14ac:dyDescent="0.25">
      <c r="B158" s="304"/>
      <c r="C158" s="305" t="s">
        <v>8</v>
      </c>
      <c r="D158" s="538" t="s">
        <v>220</v>
      </c>
      <c r="E158" s="305"/>
      <c r="F158" s="305"/>
      <c r="G158" s="306"/>
      <c r="H158" s="397"/>
    </row>
    <row r="159" spans="2:8" ht="14" x14ac:dyDescent="0.25">
      <c r="B159" s="304"/>
      <c r="C159" s="305"/>
      <c r="D159" s="307"/>
      <c r="E159" s="305"/>
      <c r="F159" s="305"/>
      <c r="G159" s="306"/>
      <c r="H159" s="397"/>
    </row>
    <row r="160" spans="2:8" ht="14" x14ac:dyDescent="0.25">
      <c r="B160" s="304" t="s">
        <v>364</v>
      </c>
      <c r="C160" s="305" t="s">
        <v>303</v>
      </c>
      <c r="D160" s="307" t="s">
        <v>221</v>
      </c>
      <c r="E160" s="305" t="s">
        <v>94</v>
      </c>
      <c r="F160" s="305">
        <v>4.5999999999999996</v>
      </c>
      <c r="G160" s="306"/>
      <c r="H160" s="397"/>
    </row>
    <row r="161" spans="2:8" ht="14" x14ac:dyDescent="0.25">
      <c r="B161" s="304"/>
      <c r="C161" s="305"/>
      <c r="D161" s="307"/>
      <c r="E161" s="305"/>
      <c r="F161" s="305"/>
      <c r="G161" s="306"/>
      <c r="H161" s="397"/>
    </row>
    <row r="162" spans="2:8" ht="14" x14ac:dyDescent="0.25">
      <c r="B162" s="304" t="s">
        <v>365</v>
      </c>
      <c r="C162" s="305" t="s">
        <v>9</v>
      </c>
      <c r="D162" s="307" t="s">
        <v>222</v>
      </c>
      <c r="E162" s="305" t="s">
        <v>94</v>
      </c>
      <c r="F162" s="305">
        <v>4.5999999999999996</v>
      </c>
      <c r="G162" s="306"/>
      <c r="H162" s="397"/>
    </row>
    <row r="163" spans="2:8" ht="14" x14ac:dyDescent="0.25">
      <c r="B163" s="304"/>
      <c r="C163" s="305"/>
      <c r="D163" s="307"/>
      <c r="E163" s="305"/>
      <c r="F163" s="305"/>
      <c r="G163" s="306"/>
      <c r="H163" s="397"/>
    </row>
    <row r="164" spans="2:8" ht="14" x14ac:dyDescent="0.25">
      <c r="B164" s="304"/>
      <c r="C164" s="305"/>
      <c r="D164" s="307"/>
      <c r="E164" s="305"/>
      <c r="F164" s="305"/>
      <c r="G164" s="306"/>
      <c r="H164" s="397"/>
    </row>
    <row r="165" spans="2:8" ht="14" x14ac:dyDescent="0.25">
      <c r="B165" s="403">
        <v>9.6</v>
      </c>
      <c r="C165" s="409" t="s">
        <v>289</v>
      </c>
      <c r="D165" s="336" t="s">
        <v>223</v>
      </c>
      <c r="E165" s="409"/>
      <c r="F165" s="409"/>
      <c r="G165" s="410"/>
      <c r="H165" s="411"/>
    </row>
    <row r="166" spans="2:8" ht="14" x14ac:dyDescent="0.25">
      <c r="B166" s="304"/>
      <c r="C166" s="305"/>
      <c r="D166" s="307"/>
      <c r="E166" s="305"/>
      <c r="F166" s="305"/>
      <c r="G166" s="306"/>
      <c r="H166" s="397"/>
    </row>
    <row r="167" spans="2:8" ht="42" x14ac:dyDescent="0.25">
      <c r="B167" s="304" t="s">
        <v>366</v>
      </c>
      <c r="C167" s="305"/>
      <c r="D167" s="307" t="s">
        <v>1021</v>
      </c>
      <c r="E167" s="305"/>
      <c r="F167" s="305"/>
      <c r="G167" s="306"/>
      <c r="H167" s="397"/>
    </row>
    <row r="168" spans="2:8" ht="14" x14ac:dyDescent="0.25">
      <c r="B168" s="304"/>
      <c r="C168" s="305"/>
      <c r="D168" s="307"/>
      <c r="E168" s="305"/>
      <c r="F168" s="305"/>
      <c r="G168" s="306"/>
      <c r="H168" s="397"/>
    </row>
    <row r="169" spans="2:8" ht="14" x14ac:dyDescent="0.25">
      <c r="B169" s="304"/>
      <c r="C169" s="305" t="s">
        <v>289</v>
      </c>
      <c r="D169" s="307" t="s">
        <v>224</v>
      </c>
      <c r="E169" s="305" t="s">
        <v>94</v>
      </c>
      <c r="F169" s="305">
        <v>4.5999999999999996</v>
      </c>
      <c r="G169" s="306"/>
      <c r="H169" s="397"/>
    </row>
    <row r="170" spans="2:8" x14ac:dyDescent="0.25">
      <c r="B170" s="308"/>
      <c r="C170" s="309"/>
      <c r="D170" s="309"/>
      <c r="E170" s="309"/>
      <c r="F170" s="309"/>
      <c r="G170" s="309"/>
      <c r="H170" s="398"/>
    </row>
    <row r="171" spans="2:8" x14ac:dyDescent="0.25">
      <c r="B171" s="308"/>
      <c r="C171" s="309"/>
      <c r="D171" s="309"/>
      <c r="E171" s="309"/>
      <c r="F171" s="309"/>
      <c r="G171" s="309"/>
      <c r="H171" s="398"/>
    </row>
    <row r="172" spans="2:8" x14ac:dyDescent="0.25">
      <c r="B172" s="308"/>
      <c r="C172" s="309"/>
      <c r="D172" s="309"/>
      <c r="E172" s="309"/>
      <c r="F172" s="309"/>
      <c r="G172" s="309"/>
      <c r="H172" s="398"/>
    </row>
    <row r="173" spans="2:8" x14ac:dyDescent="0.25">
      <c r="B173" s="308"/>
      <c r="C173" s="309"/>
      <c r="D173" s="309"/>
      <c r="E173" s="309"/>
      <c r="F173" s="309"/>
      <c r="G173" s="309"/>
      <c r="H173" s="398"/>
    </row>
    <row r="174" spans="2:8" x14ac:dyDescent="0.25">
      <c r="B174" s="308"/>
      <c r="C174" s="309"/>
      <c r="D174" s="309"/>
      <c r="E174" s="309"/>
      <c r="F174" s="309"/>
      <c r="G174" s="309"/>
      <c r="H174" s="398"/>
    </row>
    <row r="175" spans="2:8" x14ac:dyDescent="0.25">
      <c r="B175" s="308"/>
      <c r="C175" s="309"/>
      <c r="D175" s="309"/>
      <c r="E175" s="309"/>
      <c r="F175" s="309"/>
      <c r="G175" s="309"/>
      <c r="H175" s="398"/>
    </row>
    <row r="176" spans="2:8" x14ac:dyDescent="0.25">
      <c r="B176" s="308"/>
      <c r="C176" s="309"/>
      <c r="D176" s="309"/>
      <c r="E176" s="309"/>
      <c r="F176" s="309"/>
      <c r="G176" s="309"/>
      <c r="H176" s="398"/>
    </row>
    <row r="177" spans="2:8" x14ac:dyDescent="0.25">
      <c r="B177" s="308"/>
      <c r="C177" s="309"/>
      <c r="D177" s="309"/>
      <c r="E177" s="309"/>
      <c r="F177" s="309"/>
      <c r="G177" s="309"/>
      <c r="H177" s="398"/>
    </row>
    <row r="178" spans="2:8" x14ac:dyDescent="0.25">
      <c r="B178" s="308"/>
      <c r="C178" s="309"/>
      <c r="D178" s="309"/>
      <c r="E178" s="309"/>
      <c r="F178" s="309"/>
      <c r="G178" s="309"/>
      <c r="H178" s="398"/>
    </row>
    <row r="179" spans="2:8" x14ac:dyDescent="0.25">
      <c r="B179" s="308"/>
      <c r="C179" s="309"/>
      <c r="D179" s="309"/>
      <c r="E179" s="309"/>
      <c r="F179" s="309"/>
      <c r="G179" s="309"/>
      <c r="H179" s="398"/>
    </row>
    <row r="180" spans="2:8" x14ac:dyDescent="0.25">
      <c r="B180" s="308"/>
      <c r="C180" s="309"/>
      <c r="D180" s="309"/>
      <c r="E180" s="309"/>
      <c r="F180" s="309"/>
      <c r="G180" s="309"/>
      <c r="H180" s="398"/>
    </row>
    <row r="181" spans="2:8" x14ac:dyDescent="0.25">
      <c r="B181" s="308"/>
      <c r="C181" s="309"/>
      <c r="D181" s="309"/>
      <c r="E181" s="309"/>
      <c r="F181" s="309"/>
      <c r="G181" s="309"/>
      <c r="H181" s="398"/>
    </row>
    <row r="182" spans="2:8" x14ac:dyDescent="0.25">
      <c r="B182" s="308"/>
      <c r="C182" s="309"/>
      <c r="D182" s="309"/>
      <c r="E182" s="309"/>
      <c r="F182" s="309"/>
      <c r="G182" s="309"/>
      <c r="H182" s="398"/>
    </row>
    <row r="183" spans="2:8" x14ac:dyDescent="0.25">
      <c r="B183" s="308"/>
      <c r="C183" s="309"/>
      <c r="D183" s="309"/>
      <c r="E183" s="309"/>
      <c r="F183" s="309"/>
      <c r="G183" s="309"/>
      <c r="H183" s="398"/>
    </row>
    <row r="184" spans="2:8" x14ac:dyDescent="0.25">
      <c r="B184" s="308"/>
      <c r="C184" s="309"/>
      <c r="D184" s="309"/>
      <c r="E184" s="309"/>
      <c r="F184" s="309"/>
      <c r="G184" s="309"/>
      <c r="H184" s="398"/>
    </row>
    <row r="185" spans="2:8" x14ac:dyDescent="0.25">
      <c r="B185" s="308"/>
      <c r="C185" s="309"/>
      <c r="D185" s="309"/>
      <c r="E185" s="309"/>
      <c r="F185" s="309"/>
      <c r="G185" s="309"/>
      <c r="H185" s="398"/>
    </row>
    <row r="186" spans="2:8" x14ac:dyDescent="0.25">
      <c r="B186" s="310"/>
      <c r="C186" s="311"/>
      <c r="D186" s="311"/>
      <c r="E186" s="311"/>
      <c r="F186" s="311"/>
      <c r="G186" s="311"/>
      <c r="H186" s="399"/>
    </row>
    <row r="187" spans="2:8" s="494" customFormat="1" ht="14.5" thickBot="1" x14ac:dyDescent="0.3">
      <c r="B187" s="789" t="s">
        <v>181</v>
      </c>
      <c r="C187" s="790"/>
      <c r="D187" s="790"/>
      <c r="E187" s="790"/>
      <c r="F187" s="790"/>
      <c r="G187" s="790"/>
      <c r="H187" s="400"/>
    </row>
    <row r="188" spans="2:8" ht="12" thickBot="1" x14ac:dyDescent="0.3">
      <c r="B188" s="16"/>
      <c r="C188" s="16"/>
      <c r="E188" s="16"/>
      <c r="F188" s="16"/>
      <c r="G188" s="16"/>
      <c r="H188" s="16"/>
    </row>
    <row r="189" spans="2:8" x14ac:dyDescent="0.25">
      <c r="B189" s="759" t="s">
        <v>43</v>
      </c>
      <c r="C189" s="761" t="s">
        <v>44</v>
      </c>
      <c r="D189" s="763" t="s">
        <v>2</v>
      </c>
      <c r="E189" s="763" t="s">
        <v>3</v>
      </c>
      <c r="F189" s="763" t="s">
        <v>4</v>
      </c>
      <c r="G189" s="763" t="s">
        <v>5</v>
      </c>
      <c r="H189" s="765" t="s">
        <v>6</v>
      </c>
    </row>
    <row r="190" spans="2:8" x14ac:dyDescent="0.25">
      <c r="B190" s="760"/>
      <c r="C190" s="762"/>
      <c r="D190" s="764"/>
      <c r="E190" s="764"/>
      <c r="F190" s="764"/>
      <c r="G190" s="764"/>
      <c r="H190" s="766"/>
    </row>
    <row r="191" spans="2:8" ht="14" x14ac:dyDescent="0.25">
      <c r="B191" s="786" t="s">
        <v>42</v>
      </c>
      <c r="C191" s="787"/>
      <c r="D191" s="787"/>
      <c r="E191" s="787"/>
      <c r="F191" s="787"/>
      <c r="G191" s="787"/>
      <c r="H191" s="312"/>
    </row>
    <row r="192" spans="2:8" ht="14" x14ac:dyDescent="0.25">
      <c r="B192" s="284"/>
      <c r="C192" s="313"/>
      <c r="D192" s="314"/>
      <c r="E192" s="313"/>
      <c r="F192" s="313"/>
      <c r="G192" s="315"/>
      <c r="H192" s="342"/>
    </row>
    <row r="193" spans="2:8" ht="14" x14ac:dyDescent="0.25">
      <c r="B193" s="143">
        <v>9.6999999999999993</v>
      </c>
      <c r="C193" s="89" t="s">
        <v>229</v>
      </c>
      <c r="D193" s="144" t="s">
        <v>380</v>
      </c>
      <c r="E193" s="89"/>
      <c r="F193" s="89"/>
      <c r="G193" s="275"/>
      <c r="H193" s="401"/>
    </row>
    <row r="194" spans="2:8" ht="14" x14ac:dyDescent="0.25">
      <c r="B194" s="178"/>
      <c r="C194" s="93"/>
      <c r="D194" s="64"/>
      <c r="E194" s="93"/>
      <c r="F194" s="93"/>
      <c r="G194" s="66"/>
      <c r="H194" s="67"/>
    </row>
    <row r="195" spans="2:8" ht="14" x14ac:dyDescent="0.25">
      <c r="B195" s="178"/>
      <c r="C195" s="93"/>
      <c r="D195" s="183" t="s">
        <v>226</v>
      </c>
      <c r="E195" s="93"/>
      <c r="F195" s="93"/>
      <c r="G195" s="66"/>
      <c r="H195" s="67"/>
    </row>
    <row r="196" spans="2:8" ht="14" x14ac:dyDescent="0.25">
      <c r="B196" s="178"/>
      <c r="C196" s="93"/>
      <c r="D196" s="64"/>
      <c r="E196" s="93"/>
      <c r="F196" s="93"/>
      <c r="G196" s="66"/>
      <c r="H196" s="67"/>
    </row>
    <row r="197" spans="2:8" ht="42" x14ac:dyDescent="0.25">
      <c r="B197" s="178"/>
      <c r="C197" s="93"/>
      <c r="D197" s="183" t="s">
        <v>691</v>
      </c>
      <c r="E197" s="93"/>
      <c r="F197" s="93"/>
      <c r="G197" s="66"/>
      <c r="H197" s="67"/>
    </row>
    <row r="198" spans="2:8" ht="14" x14ac:dyDescent="0.25">
      <c r="B198" s="178"/>
      <c r="C198" s="93"/>
      <c r="D198" s="64"/>
      <c r="E198" s="93"/>
      <c r="F198" s="93"/>
      <c r="G198" s="66"/>
      <c r="H198" s="67"/>
    </row>
    <row r="199" spans="2:8" ht="16.5" x14ac:dyDescent="0.25">
      <c r="B199" s="178" t="s">
        <v>367</v>
      </c>
      <c r="C199" s="93" t="s">
        <v>15</v>
      </c>
      <c r="D199" s="64" t="s">
        <v>225</v>
      </c>
      <c r="E199" s="93" t="s">
        <v>49</v>
      </c>
      <c r="F199" s="93">
        <v>291</v>
      </c>
      <c r="G199" s="66"/>
      <c r="H199" s="67"/>
    </row>
    <row r="200" spans="2:8" s="517" customFormat="1" ht="14" x14ac:dyDescent="0.25">
      <c r="B200" s="178"/>
      <c r="C200" s="93"/>
      <c r="D200" s="64"/>
      <c r="E200" s="93"/>
      <c r="F200" s="93"/>
      <c r="G200" s="66"/>
      <c r="H200" s="67"/>
    </row>
    <row r="201" spans="2:8" ht="16.5" x14ac:dyDescent="0.25">
      <c r="B201" s="178" t="s">
        <v>368</v>
      </c>
      <c r="C201" s="93" t="s">
        <v>15</v>
      </c>
      <c r="D201" s="64" t="s">
        <v>227</v>
      </c>
      <c r="E201" s="93" t="s">
        <v>49</v>
      </c>
      <c r="F201" s="93">
        <v>210</v>
      </c>
      <c r="G201" s="66"/>
      <c r="H201" s="67"/>
    </row>
    <row r="202" spans="2:8" ht="14" x14ac:dyDescent="0.25">
      <c r="B202" s="178"/>
      <c r="C202" s="93"/>
      <c r="D202" s="64"/>
      <c r="E202" s="93"/>
      <c r="F202" s="93"/>
      <c r="G202" s="66"/>
      <c r="H202" s="67"/>
    </row>
    <row r="203" spans="2:8" ht="14" x14ac:dyDescent="0.25">
      <c r="B203" s="178"/>
      <c r="C203" s="93"/>
      <c r="D203" s="183" t="s">
        <v>228</v>
      </c>
      <c r="E203" s="93"/>
      <c r="F203" s="93"/>
      <c r="G203" s="66"/>
      <c r="H203" s="67"/>
    </row>
    <row r="204" spans="2:8" ht="14" x14ac:dyDescent="0.25">
      <c r="B204" s="178"/>
      <c r="C204" s="93"/>
      <c r="D204" s="64"/>
      <c r="E204" s="93"/>
      <c r="F204" s="93"/>
      <c r="G204" s="66"/>
      <c r="H204" s="67"/>
    </row>
    <row r="205" spans="2:8" ht="16.5" x14ac:dyDescent="0.25">
      <c r="B205" s="178" t="s">
        <v>369</v>
      </c>
      <c r="C205" s="93" t="s">
        <v>15</v>
      </c>
      <c r="D205" s="64" t="s">
        <v>227</v>
      </c>
      <c r="E205" s="93" t="s">
        <v>49</v>
      </c>
      <c r="F205" s="93">
        <v>50</v>
      </c>
      <c r="G205" s="66"/>
      <c r="H205" s="67"/>
    </row>
    <row r="206" spans="2:8" ht="14" x14ac:dyDescent="0.25">
      <c r="B206" s="178"/>
      <c r="C206" s="93"/>
      <c r="D206" s="64"/>
      <c r="E206" s="93"/>
      <c r="F206" s="93"/>
      <c r="G206" s="66"/>
      <c r="H206" s="67"/>
    </row>
    <row r="207" spans="2:8" s="517" customFormat="1" ht="14" x14ac:dyDescent="0.25">
      <c r="B207" s="178"/>
      <c r="C207" s="93"/>
      <c r="D207" s="64"/>
      <c r="E207" s="93"/>
      <c r="F207" s="93"/>
      <c r="G207" s="66"/>
      <c r="H207" s="67"/>
    </row>
    <row r="208" spans="2:8" ht="14" x14ac:dyDescent="0.25">
      <c r="B208" s="178"/>
      <c r="C208" s="93" t="s">
        <v>117</v>
      </c>
      <c r="D208" s="183" t="s">
        <v>230</v>
      </c>
      <c r="E208" s="93"/>
      <c r="F208" s="93"/>
      <c r="G208" s="66"/>
      <c r="H208" s="67"/>
    </row>
    <row r="209" spans="2:8" ht="14" x14ac:dyDescent="0.25">
      <c r="B209" s="178"/>
      <c r="C209" s="93"/>
      <c r="D209" s="64"/>
      <c r="E209" s="93"/>
      <c r="F209" s="93"/>
      <c r="G209" s="66"/>
      <c r="H209" s="67"/>
    </row>
    <row r="210" spans="2:8" ht="14" x14ac:dyDescent="0.25">
      <c r="B210" s="178" t="s">
        <v>370</v>
      </c>
      <c r="C210" s="93" t="s">
        <v>117</v>
      </c>
      <c r="D210" s="64" t="s">
        <v>231</v>
      </c>
      <c r="E210" s="93" t="s">
        <v>36</v>
      </c>
      <c r="F210" s="93">
        <v>80</v>
      </c>
      <c r="G210" s="66"/>
      <c r="H210" s="67"/>
    </row>
    <row r="211" spans="2:8" ht="14" x14ac:dyDescent="0.25">
      <c r="B211" s="178"/>
      <c r="C211" s="93"/>
      <c r="D211" s="64"/>
      <c r="E211" s="93"/>
      <c r="F211" s="93"/>
      <c r="G211" s="66"/>
      <c r="H211" s="67"/>
    </row>
    <row r="212" spans="2:8" ht="14" x14ac:dyDescent="0.25">
      <c r="B212" s="178" t="s">
        <v>371</v>
      </c>
      <c r="C212" s="93" t="s">
        <v>117</v>
      </c>
      <c r="D212" s="64" t="s">
        <v>232</v>
      </c>
      <c r="E212" s="93" t="s">
        <v>36</v>
      </c>
      <c r="F212" s="93">
        <v>70</v>
      </c>
      <c r="G212" s="66"/>
      <c r="H212" s="67"/>
    </row>
    <row r="213" spans="2:8" ht="14" x14ac:dyDescent="0.25">
      <c r="B213" s="178"/>
      <c r="C213" s="93"/>
      <c r="D213" s="64"/>
      <c r="E213" s="93"/>
      <c r="F213" s="93"/>
      <c r="G213" s="66"/>
      <c r="H213" s="67"/>
    </row>
    <row r="214" spans="2:8" ht="14" x14ac:dyDescent="0.25">
      <c r="B214" s="178" t="s">
        <v>372</v>
      </c>
      <c r="C214" s="93" t="s">
        <v>117</v>
      </c>
      <c r="D214" s="64" t="s">
        <v>233</v>
      </c>
      <c r="E214" s="93" t="s">
        <v>36</v>
      </c>
      <c r="F214" s="93">
        <v>73.599999999999994</v>
      </c>
      <c r="G214" s="66"/>
      <c r="H214" s="67"/>
    </row>
    <row r="215" spans="2:8" ht="14" x14ac:dyDescent="0.25">
      <c r="B215" s="178"/>
      <c r="C215" s="93"/>
      <c r="D215" s="64"/>
      <c r="E215" s="93"/>
      <c r="F215" s="93"/>
      <c r="G215" s="66"/>
      <c r="H215" s="67"/>
    </row>
    <row r="216" spans="2:8" ht="14" x14ac:dyDescent="0.25">
      <c r="B216" s="143">
        <v>9.8000000000000007</v>
      </c>
      <c r="C216" s="89"/>
      <c r="D216" s="144" t="s">
        <v>281</v>
      </c>
      <c r="E216" s="89"/>
      <c r="F216" s="89"/>
      <c r="G216" s="275"/>
      <c r="H216" s="401"/>
    </row>
    <row r="217" spans="2:8" ht="14" x14ac:dyDescent="0.25">
      <c r="B217" s="178"/>
      <c r="C217" s="93"/>
      <c r="D217" s="64"/>
      <c r="E217" s="93"/>
      <c r="F217" s="93"/>
      <c r="G217" s="66"/>
      <c r="H217" s="67"/>
    </row>
    <row r="218" spans="2:8" ht="14" x14ac:dyDescent="0.25">
      <c r="B218" s="178"/>
      <c r="C218" s="93"/>
      <c r="D218" s="183" t="s">
        <v>282</v>
      </c>
      <c r="E218" s="93"/>
      <c r="F218" s="93"/>
      <c r="G218" s="66"/>
      <c r="H218" s="67"/>
    </row>
    <row r="219" spans="2:8" ht="14" x14ac:dyDescent="0.25">
      <c r="B219" s="178"/>
      <c r="C219" s="93"/>
      <c r="D219" s="64"/>
      <c r="E219" s="93"/>
      <c r="F219" s="93"/>
      <c r="G219" s="66"/>
      <c r="H219" s="67"/>
    </row>
    <row r="220" spans="2:8" ht="28" x14ac:dyDescent="0.25">
      <c r="B220" s="178" t="s">
        <v>373</v>
      </c>
      <c r="C220" s="93"/>
      <c r="D220" s="121" t="s">
        <v>987</v>
      </c>
      <c r="E220" s="93" t="s">
        <v>46</v>
      </c>
      <c r="F220" s="93">
        <v>1</v>
      </c>
      <c r="G220" s="167"/>
      <c r="H220" s="67"/>
    </row>
    <row r="221" spans="2:8" x14ac:dyDescent="0.25">
      <c r="B221" s="292"/>
      <c r="C221" s="293"/>
      <c r="D221" s="293"/>
      <c r="E221" s="293"/>
      <c r="F221" s="293"/>
      <c r="G221" s="293"/>
      <c r="H221" s="294"/>
    </row>
    <row r="222" spans="2:8" x14ac:dyDescent="0.25">
      <c r="B222" s="292"/>
      <c r="C222" s="293"/>
      <c r="D222" s="293"/>
      <c r="E222" s="293"/>
      <c r="F222" s="293"/>
      <c r="G222" s="293"/>
      <c r="H222" s="294"/>
    </row>
    <row r="223" spans="2:8" x14ac:dyDescent="0.25">
      <c r="B223" s="292"/>
      <c r="C223" s="293"/>
      <c r="D223" s="293"/>
      <c r="E223" s="293"/>
      <c r="F223" s="293"/>
      <c r="G223" s="293"/>
      <c r="H223" s="294"/>
    </row>
    <row r="224" spans="2:8" x14ac:dyDescent="0.25">
      <c r="B224" s="292"/>
      <c r="C224" s="293"/>
      <c r="D224" s="293"/>
      <c r="E224" s="293"/>
      <c r="F224" s="293"/>
      <c r="G224" s="293"/>
      <c r="H224" s="294"/>
    </row>
    <row r="225" spans="2:8" x14ac:dyDescent="0.25">
      <c r="B225" s="292"/>
      <c r="C225" s="293"/>
      <c r="D225" s="293"/>
      <c r="E225" s="293"/>
      <c r="F225" s="293"/>
      <c r="G225" s="293"/>
      <c r="H225" s="294"/>
    </row>
    <row r="226" spans="2:8" x14ac:dyDescent="0.25">
      <c r="B226" s="292"/>
      <c r="C226" s="293"/>
      <c r="D226" s="293"/>
      <c r="E226" s="293"/>
      <c r="F226" s="293"/>
      <c r="G226" s="293"/>
      <c r="H226" s="294"/>
    </row>
    <row r="227" spans="2:8" x14ac:dyDescent="0.25">
      <c r="B227" s="292"/>
      <c r="C227" s="293"/>
      <c r="D227" s="293"/>
      <c r="E227" s="293"/>
      <c r="F227" s="293"/>
      <c r="G227" s="293"/>
      <c r="H227" s="294"/>
    </row>
    <row r="228" spans="2:8" x14ac:dyDescent="0.25">
      <c r="B228" s="292"/>
      <c r="C228" s="293"/>
      <c r="D228" s="293"/>
      <c r="E228" s="293"/>
      <c r="F228" s="293"/>
      <c r="G228" s="293"/>
      <c r="H228" s="294"/>
    </row>
    <row r="229" spans="2:8" s="517" customFormat="1" x14ac:dyDescent="0.25">
      <c r="B229" s="412"/>
      <c r="C229" s="413"/>
      <c r="D229" s="413"/>
      <c r="E229" s="413"/>
      <c r="F229" s="413"/>
      <c r="G229" s="413"/>
      <c r="H229" s="414"/>
    </row>
    <row r="230" spans="2:8" x14ac:dyDescent="0.25">
      <c r="B230" s="292"/>
      <c r="C230" s="293"/>
      <c r="D230" s="293"/>
      <c r="E230" s="293"/>
      <c r="F230" s="293"/>
      <c r="G230" s="293"/>
      <c r="H230" s="294"/>
    </row>
    <row r="231" spans="2:8" x14ac:dyDescent="0.25">
      <c r="B231" s="292"/>
      <c r="C231" s="293"/>
      <c r="D231" s="293"/>
      <c r="E231" s="293"/>
      <c r="F231" s="293"/>
      <c r="G231" s="293"/>
      <c r="H231" s="294"/>
    </row>
    <row r="232" spans="2:8" x14ac:dyDescent="0.25">
      <c r="B232" s="292"/>
      <c r="C232" s="293"/>
      <c r="D232" s="293"/>
      <c r="E232" s="293"/>
      <c r="F232" s="293"/>
      <c r="G232" s="293"/>
      <c r="H232" s="294"/>
    </row>
    <row r="233" spans="2:8" x14ac:dyDescent="0.25">
      <c r="B233" s="292"/>
      <c r="C233" s="293"/>
      <c r="D233" s="293"/>
      <c r="E233" s="293"/>
      <c r="F233" s="293"/>
      <c r="G233" s="293"/>
      <c r="H233" s="294"/>
    </row>
    <row r="234" spans="2:8" x14ac:dyDescent="0.25">
      <c r="B234" s="292"/>
      <c r="C234" s="293"/>
      <c r="D234" s="293"/>
      <c r="E234" s="293"/>
      <c r="F234" s="293"/>
      <c r="G234" s="293"/>
      <c r="H234" s="395"/>
    </row>
    <row r="235" spans="2:8" x14ac:dyDescent="0.25">
      <c r="B235" s="292"/>
      <c r="C235" s="293"/>
      <c r="D235" s="293"/>
      <c r="E235" s="293"/>
      <c r="F235" s="293"/>
      <c r="G235" s="293"/>
      <c r="H235" s="395"/>
    </row>
    <row r="236" spans="2:8" x14ac:dyDescent="0.25">
      <c r="B236" s="292"/>
      <c r="C236" s="293"/>
      <c r="D236" s="293"/>
      <c r="E236" s="293"/>
      <c r="F236" s="293"/>
      <c r="G236" s="293"/>
      <c r="H236" s="395"/>
    </row>
    <row r="237" spans="2:8" x14ac:dyDescent="0.25">
      <c r="B237" s="292"/>
      <c r="C237" s="293"/>
      <c r="D237" s="293"/>
      <c r="E237" s="293"/>
      <c r="F237" s="293"/>
      <c r="G237" s="293"/>
      <c r="H237" s="395"/>
    </row>
    <row r="238" spans="2:8" x14ac:dyDescent="0.25">
      <c r="B238" s="292"/>
      <c r="C238" s="293"/>
      <c r="D238" s="293"/>
      <c r="E238" s="293"/>
      <c r="F238" s="293"/>
      <c r="G238" s="293"/>
      <c r="H238" s="395"/>
    </row>
    <row r="239" spans="2:8" x14ac:dyDescent="0.25">
      <c r="B239" s="292"/>
      <c r="C239" s="293"/>
      <c r="D239" s="293"/>
      <c r="E239" s="293"/>
      <c r="F239" s="293"/>
      <c r="G239" s="293"/>
      <c r="H239" s="395"/>
    </row>
    <row r="240" spans="2:8" x14ac:dyDescent="0.25">
      <c r="B240" s="292"/>
      <c r="C240" s="293"/>
      <c r="D240" s="293"/>
      <c r="E240" s="293"/>
      <c r="F240" s="293"/>
      <c r="G240" s="293"/>
      <c r="H240" s="395"/>
    </row>
    <row r="241" spans="2:8" x14ac:dyDescent="0.25">
      <c r="B241" s="292"/>
      <c r="C241" s="293"/>
      <c r="D241" s="293"/>
      <c r="E241" s="293"/>
      <c r="F241" s="293"/>
      <c r="G241" s="293"/>
      <c r="H241" s="395"/>
    </row>
    <row r="242" spans="2:8" x14ac:dyDescent="0.25">
      <c r="B242" s="292"/>
      <c r="C242" s="293"/>
      <c r="D242" s="293"/>
      <c r="E242" s="293"/>
      <c r="F242" s="293"/>
      <c r="G242" s="293"/>
      <c r="H242" s="395"/>
    </row>
    <row r="243" spans="2:8" x14ac:dyDescent="0.25">
      <c r="B243" s="292"/>
      <c r="C243" s="293"/>
      <c r="D243" s="293"/>
      <c r="E243" s="293"/>
      <c r="F243" s="293"/>
      <c r="G243" s="293"/>
      <c r="H243" s="395"/>
    </row>
    <row r="244" spans="2:8" x14ac:dyDescent="0.25">
      <c r="B244" s="292"/>
      <c r="C244" s="293"/>
      <c r="D244" s="293"/>
      <c r="E244" s="293"/>
      <c r="F244" s="293"/>
      <c r="G244" s="293"/>
      <c r="H244" s="395"/>
    </row>
    <row r="245" spans="2:8" x14ac:dyDescent="0.25">
      <c r="B245" s="292"/>
      <c r="C245" s="293"/>
      <c r="D245" s="293"/>
      <c r="E245" s="293"/>
      <c r="F245" s="293"/>
      <c r="G245" s="293"/>
      <c r="H245" s="395"/>
    </row>
    <row r="246" spans="2:8" x14ac:dyDescent="0.25">
      <c r="B246" s="292"/>
      <c r="C246" s="293"/>
      <c r="D246" s="293"/>
      <c r="E246" s="293"/>
      <c r="F246" s="293"/>
      <c r="G246" s="293"/>
      <c r="H246" s="395"/>
    </row>
    <row r="247" spans="2:8" x14ac:dyDescent="0.25">
      <c r="B247" s="292"/>
      <c r="C247" s="293"/>
      <c r="D247" s="293"/>
      <c r="E247" s="293"/>
      <c r="F247" s="293"/>
      <c r="G247" s="293"/>
      <c r="H247" s="395"/>
    </row>
    <row r="248" spans="2:8" x14ac:dyDescent="0.25">
      <c r="B248" s="292"/>
      <c r="C248" s="293"/>
      <c r="D248" s="293"/>
      <c r="E248" s="293"/>
      <c r="F248" s="293"/>
      <c r="G248" s="293"/>
      <c r="H248" s="395"/>
    </row>
    <row r="249" spans="2:8" x14ac:dyDescent="0.25">
      <c r="B249" s="292"/>
      <c r="C249" s="293"/>
      <c r="D249" s="293"/>
      <c r="E249" s="293"/>
      <c r="F249" s="293"/>
      <c r="G249" s="293"/>
      <c r="H249" s="395"/>
    </row>
    <row r="250" spans="2:8" x14ac:dyDescent="0.25">
      <c r="B250" s="292"/>
      <c r="C250" s="293"/>
      <c r="D250" s="293"/>
      <c r="E250" s="293"/>
      <c r="F250" s="293"/>
      <c r="G250" s="293"/>
      <c r="H250" s="395"/>
    </row>
    <row r="251" spans="2:8" x14ac:dyDescent="0.25">
      <c r="B251" s="292"/>
      <c r="C251" s="293"/>
      <c r="D251" s="293"/>
      <c r="E251" s="293"/>
      <c r="F251" s="293"/>
      <c r="G251" s="293"/>
      <c r="H251" s="395"/>
    </row>
    <row r="252" spans="2:8" x14ac:dyDescent="0.25">
      <c r="B252" s="292"/>
      <c r="C252" s="293"/>
      <c r="D252" s="293"/>
      <c r="E252" s="293"/>
      <c r="F252" s="293"/>
      <c r="G252" s="293"/>
      <c r="H252" s="395"/>
    </row>
    <row r="253" spans="2:8" x14ac:dyDescent="0.25">
      <c r="B253" s="292"/>
      <c r="C253" s="293"/>
      <c r="D253" s="293"/>
      <c r="E253" s="293"/>
      <c r="F253" s="293"/>
      <c r="G253" s="293"/>
      <c r="H253" s="395"/>
    </row>
    <row r="254" spans="2:8" x14ac:dyDescent="0.25">
      <c r="B254" s="292"/>
      <c r="C254" s="293"/>
      <c r="D254" s="293"/>
      <c r="E254" s="293"/>
      <c r="F254" s="293"/>
      <c r="G254" s="293"/>
      <c r="H254" s="395"/>
    </row>
    <row r="255" spans="2:8" x14ac:dyDescent="0.25">
      <c r="B255" s="292"/>
      <c r="C255" s="293"/>
      <c r="D255" s="293"/>
      <c r="E255" s="293"/>
      <c r="F255" s="293"/>
      <c r="G255" s="293"/>
      <c r="H255" s="395"/>
    </row>
    <row r="256" spans="2:8" x14ac:dyDescent="0.25">
      <c r="B256" s="292"/>
      <c r="C256" s="293"/>
      <c r="D256" s="293"/>
      <c r="E256" s="293"/>
      <c r="F256" s="293"/>
      <c r="G256" s="293"/>
      <c r="H256" s="395"/>
    </row>
    <row r="257" spans="2:8" x14ac:dyDescent="0.25">
      <c r="B257" s="292"/>
      <c r="C257" s="293"/>
      <c r="D257" s="293"/>
      <c r="E257" s="293"/>
      <c r="F257" s="293"/>
      <c r="G257" s="293"/>
      <c r="H257" s="395"/>
    </row>
    <row r="258" spans="2:8" x14ac:dyDescent="0.25">
      <c r="B258" s="292"/>
      <c r="C258" s="293"/>
      <c r="D258" s="293"/>
      <c r="E258" s="293"/>
      <c r="F258" s="293"/>
      <c r="G258" s="293"/>
      <c r="H258" s="395"/>
    </row>
    <row r="259" spans="2:8" x14ac:dyDescent="0.25">
      <c r="B259" s="292"/>
      <c r="C259" s="293"/>
      <c r="D259" s="293"/>
      <c r="E259" s="293"/>
      <c r="F259" s="293"/>
      <c r="G259" s="293"/>
      <c r="H259" s="395"/>
    </row>
    <row r="260" spans="2:8" x14ac:dyDescent="0.25">
      <c r="B260" s="292"/>
      <c r="C260" s="293"/>
      <c r="D260" s="293"/>
      <c r="E260" s="293"/>
      <c r="F260" s="293"/>
      <c r="G260" s="293"/>
      <c r="H260" s="395"/>
    </row>
    <row r="261" spans="2:8" x14ac:dyDescent="0.25">
      <c r="B261" s="292"/>
      <c r="C261" s="293"/>
      <c r="D261" s="293"/>
      <c r="E261" s="293"/>
      <c r="F261" s="293"/>
      <c r="G261" s="293"/>
      <c r="H261" s="395"/>
    </row>
    <row r="262" spans="2:8" x14ac:dyDescent="0.25">
      <c r="B262" s="292"/>
      <c r="C262" s="293"/>
      <c r="D262" s="293"/>
      <c r="E262" s="293"/>
      <c r="F262" s="293"/>
      <c r="G262" s="293"/>
      <c r="H262" s="395"/>
    </row>
    <row r="263" spans="2:8" x14ac:dyDescent="0.25">
      <c r="B263" s="292"/>
      <c r="C263" s="293"/>
      <c r="D263" s="293"/>
      <c r="E263" s="293"/>
      <c r="F263" s="293"/>
      <c r="G263" s="293"/>
      <c r="H263" s="395"/>
    </row>
    <row r="264" spans="2:8" x14ac:dyDescent="0.25">
      <c r="B264" s="292"/>
      <c r="C264" s="293"/>
      <c r="D264" s="293"/>
      <c r="E264" s="293"/>
      <c r="F264" s="293"/>
      <c r="G264" s="293"/>
      <c r="H264" s="395"/>
    </row>
    <row r="265" spans="2:8" x14ac:dyDescent="0.25">
      <c r="B265" s="292"/>
      <c r="C265" s="293"/>
      <c r="D265" s="293"/>
      <c r="E265" s="293"/>
      <c r="F265" s="293"/>
      <c r="G265" s="293"/>
      <c r="H265" s="395"/>
    </row>
    <row r="266" spans="2:8" x14ac:dyDescent="0.25">
      <c r="B266" s="292"/>
      <c r="C266" s="293"/>
      <c r="D266" s="293"/>
      <c r="E266" s="293"/>
      <c r="F266" s="293"/>
      <c r="G266" s="293"/>
      <c r="H266" s="395"/>
    </row>
    <row r="267" spans="2:8" x14ac:dyDescent="0.25">
      <c r="B267" s="292"/>
      <c r="C267" s="293"/>
      <c r="D267" s="293"/>
      <c r="E267" s="293"/>
      <c r="F267" s="293"/>
      <c r="G267" s="293"/>
      <c r="H267" s="395"/>
    </row>
    <row r="268" spans="2:8" x14ac:dyDescent="0.25">
      <c r="B268" s="292"/>
      <c r="C268" s="293"/>
      <c r="D268" s="293"/>
      <c r="E268" s="293"/>
      <c r="F268" s="293"/>
      <c r="G268" s="293"/>
      <c r="H268" s="395"/>
    </row>
    <row r="269" spans="2:8" x14ac:dyDescent="0.25">
      <c r="B269" s="292"/>
      <c r="C269" s="293"/>
      <c r="D269" s="293"/>
      <c r="E269" s="293"/>
      <c r="F269" s="293"/>
      <c r="G269" s="293"/>
      <c r="H269" s="395"/>
    </row>
    <row r="270" spans="2:8" x14ac:dyDescent="0.25">
      <c r="B270" s="292"/>
      <c r="C270" s="293"/>
      <c r="D270" s="293"/>
      <c r="E270" s="293"/>
      <c r="F270" s="293"/>
      <c r="G270" s="293"/>
      <c r="H270" s="395"/>
    </row>
    <row r="271" spans="2:8" x14ac:dyDescent="0.25">
      <c r="B271" s="292"/>
      <c r="C271" s="293"/>
      <c r="D271" s="293"/>
      <c r="E271" s="293"/>
      <c r="F271" s="293"/>
      <c r="G271" s="293"/>
      <c r="H271" s="395"/>
    </row>
    <row r="272" spans="2:8" x14ac:dyDescent="0.25">
      <c r="B272" s="292"/>
      <c r="C272" s="293"/>
      <c r="D272" s="293"/>
      <c r="E272" s="293"/>
      <c r="F272" s="293"/>
      <c r="G272" s="293"/>
      <c r="H272" s="395"/>
    </row>
    <row r="273" spans="2:8" x14ac:dyDescent="0.25">
      <c r="B273" s="292"/>
      <c r="C273" s="293"/>
      <c r="D273" s="293"/>
      <c r="E273" s="293"/>
      <c r="F273" s="293"/>
      <c r="G273" s="293"/>
      <c r="H273" s="395"/>
    </row>
    <row r="274" spans="2:8" x14ac:dyDescent="0.25">
      <c r="B274" s="292"/>
      <c r="C274" s="293"/>
      <c r="D274" s="293"/>
      <c r="E274" s="293"/>
      <c r="F274" s="293"/>
      <c r="G274" s="293"/>
      <c r="H274" s="395"/>
    </row>
    <row r="275" spans="2:8" x14ac:dyDescent="0.25">
      <c r="B275" s="292"/>
      <c r="C275" s="293"/>
      <c r="D275" s="293"/>
      <c r="E275" s="293"/>
      <c r="F275" s="293"/>
      <c r="G275" s="293"/>
      <c r="H275" s="395"/>
    </row>
    <row r="276" spans="2:8" x14ac:dyDescent="0.25">
      <c r="B276" s="292"/>
      <c r="C276" s="293"/>
      <c r="D276" s="293"/>
      <c r="E276" s="293"/>
      <c r="F276" s="293"/>
      <c r="G276" s="293"/>
      <c r="H276" s="395"/>
    </row>
    <row r="277" spans="2:8" x14ac:dyDescent="0.25">
      <c r="B277" s="292"/>
      <c r="C277" s="293"/>
      <c r="D277" s="293"/>
      <c r="E277" s="293"/>
      <c r="F277" s="293"/>
      <c r="G277" s="293"/>
      <c r="H277" s="395"/>
    </row>
    <row r="278" spans="2:8" x14ac:dyDescent="0.25">
      <c r="B278" s="292"/>
      <c r="C278" s="293"/>
      <c r="D278" s="293"/>
      <c r="E278" s="293"/>
      <c r="F278" s="293"/>
      <c r="G278" s="293"/>
      <c r="H278" s="395"/>
    </row>
    <row r="279" spans="2:8" x14ac:dyDescent="0.25">
      <c r="B279" s="292"/>
      <c r="C279" s="293"/>
      <c r="D279" s="293"/>
      <c r="E279" s="293"/>
      <c r="F279" s="293"/>
      <c r="G279" s="293"/>
      <c r="H279" s="395"/>
    </row>
    <row r="280" spans="2:8" ht="14" x14ac:dyDescent="0.25">
      <c r="B280" s="178"/>
      <c r="C280" s="93"/>
      <c r="D280" s="64"/>
      <c r="E280" s="93"/>
      <c r="F280" s="93"/>
      <c r="G280" s="66"/>
      <c r="H280" s="67"/>
    </row>
    <row r="281" spans="2:8" ht="14" x14ac:dyDescent="0.25">
      <c r="B281" s="316"/>
      <c r="C281" s="279"/>
      <c r="D281" s="317"/>
      <c r="E281" s="279"/>
      <c r="F281" s="279"/>
      <c r="G281" s="318"/>
      <c r="H281" s="112"/>
    </row>
    <row r="282" spans="2:8" ht="14.5" thickBot="1" x14ac:dyDescent="0.3">
      <c r="B282" s="748" t="s">
        <v>47</v>
      </c>
      <c r="C282" s="749"/>
      <c r="D282" s="749"/>
      <c r="E282" s="749"/>
      <c r="F282" s="749"/>
      <c r="G282" s="749"/>
      <c r="H282" s="402"/>
    </row>
  </sheetData>
  <mergeCells count="27">
    <mergeCell ref="H96:H97"/>
    <mergeCell ref="B6:F6"/>
    <mergeCell ref="B8:B9"/>
    <mergeCell ref="C8:C9"/>
    <mergeCell ref="D8:D9"/>
    <mergeCell ref="E8:E9"/>
    <mergeCell ref="F8:F9"/>
    <mergeCell ref="G189:G190"/>
    <mergeCell ref="G8:G9"/>
    <mergeCell ref="H8:H9"/>
    <mergeCell ref="B93:G93"/>
    <mergeCell ref="B96:B97"/>
    <mergeCell ref="C96:C97"/>
    <mergeCell ref="D96:D97"/>
    <mergeCell ref="E96:E97"/>
    <mergeCell ref="F96:F97"/>
    <mergeCell ref="G96:G97"/>
    <mergeCell ref="H189:H190"/>
    <mergeCell ref="B191:G191"/>
    <mergeCell ref="B282:G282"/>
    <mergeCell ref="B98:G98"/>
    <mergeCell ref="B187:G187"/>
    <mergeCell ref="B189:B190"/>
    <mergeCell ref="C189:C190"/>
    <mergeCell ref="D189:D190"/>
    <mergeCell ref="E189:E190"/>
    <mergeCell ref="F189:F190"/>
  </mergeCells>
  <printOptions horizontalCentered="1"/>
  <pageMargins left="0.70866141732283472" right="0.70866141732283472" top="0.74803149606299213" bottom="0.74803149606299213" header="0.31496062992125984" footer="0.31496062992125984"/>
  <pageSetup paperSize="9" scale="49" firstPageNumber="5" orientation="portrait" useFirstPageNumber="1" r:id="rId1"/>
  <headerFooter alignWithMargins="0">
    <oddFooter>&amp;LDevon Landfill Waste Disposal Facility&amp;RBudget Estimate</oddFooter>
  </headerFooter>
  <rowBreaks count="2" manualBreakCount="2">
    <brk id="94" max="16383" man="1"/>
    <brk id="187"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I926"/>
  <sheetViews>
    <sheetView topLeftCell="B46" zoomScaleNormal="100" zoomScaleSheetLayoutView="80" zoomScalePageLayoutView="82" workbookViewId="0">
      <selection activeCell="E1" sqref="E1"/>
    </sheetView>
  </sheetViews>
  <sheetFormatPr defaultColWidth="8.90625" defaultRowHeight="14" x14ac:dyDescent="0.25"/>
  <cols>
    <col min="1" max="1" width="0.453125" style="511" hidden="1" customWidth="1"/>
    <col min="2" max="2" width="2.6328125" style="511" customWidth="1"/>
    <col min="3" max="3" width="13.6328125" style="511" customWidth="1"/>
    <col min="4" max="4" width="15.6328125" style="511" customWidth="1"/>
    <col min="5" max="5" width="70.6328125" style="511" customWidth="1"/>
    <col min="6" max="6" width="12.6328125" style="511" customWidth="1"/>
    <col min="7" max="7" width="15.6328125" style="511" customWidth="1"/>
    <col min="8" max="8" width="15.6328125" style="498" customWidth="1"/>
    <col min="9" max="9" width="15.6328125" style="497" customWidth="1"/>
    <col min="10" max="10" width="2.81640625" style="497" customWidth="1"/>
    <col min="11" max="16384" width="8.90625" style="497"/>
  </cols>
  <sheetData>
    <row r="1" spans="1:9" ht="14.5" thickBot="1" x14ac:dyDescent="0.3"/>
    <row r="2" spans="1:9" s="494" customFormat="1" ht="15" customHeight="1" thickBot="1" x14ac:dyDescent="0.3">
      <c r="A2" s="572" t="s">
        <v>0</v>
      </c>
      <c r="B2" s="371"/>
      <c r="C2" s="495" t="s">
        <v>384</v>
      </c>
      <c r="D2" s="495"/>
      <c r="E2" s="495"/>
      <c r="F2" s="495"/>
      <c r="G2" s="495"/>
      <c r="H2" s="495"/>
      <c r="I2" s="573"/>
    </row>
    <row r="3" spans="1:9" s="494" customFormat="1" ht="15" customHeight="1" x14ac:dyDescent="0.25">
      <c r="A3" s="574"/>
      <c r="B3" s="371"/>
      <c r="C3" s="495"/>
      <c r="D3" s="495"/>
      <c r="E3" s="495"/>
      <c r="F3" s="495"/>
      <c r="G3" s="495"/>
      <c r="H3" s="495"/>
      <c r="I3" s="573"/>
    </row>
    <row r="4" spans="1:9" s="494" customFormat="1" ht="15" customHeight="1" x14ac:dyDescent="0.25">
      <c r="A4" s="574"/>
      <c r="B4" s="371"/>
      <c r="C4" s="494" t="s">
        <v>998</v>
      </c>
      <c r="D4" s="495"/>
      <c r="E4" s="495"/>
      <c r="F4" s="495"/>
      <c r="G4" s="495"/>
      <c r="H4" s="495"/>
      <c r="I4" s="573"/>
    </row>
    <row r="5" spans="1:9" s="494" customFormat="1" ht="15" customHeight="1" x14ac:dyDescent="0.3">
      <c r="A5" s="574"/>
      <c r="B5" s="371"/>
      <c r="C5" s="491"/>
      <c r="D5" s="492"/>
      <c r="E5" s="491"/>
      <c r="F5" s="491"/>
      <c r="G5" s="491"/>
      <c r="H5" s="575"/>
      <c r="I5" s="573"/>
    </row>
    <row r="6" spans="1:9" s="494" customFormat="1" ht="15" customHeight="1" x14ac:dyDescent="0.25">
      <c r="A6" s="574"/>
      <c r="B6" s="371"/>
      <c r="C6" s="495" t="s">
        <v>443</v>
      </c>
      <c r="D6" s="576"/>
      <c r="G6" s="577"/>
      <c r="H6" s="578"/>
      <c r="I6" s="573"/>
    </row>
    <row r="7" spans="1:9" ht="15" customHeight="1" thickBot="1" x14ac:dyDescent="0.3">
      <c r="A7" s="579">
        <v>0.1</v>
      </c>
      <c r="B7" s="328"/>
      <c r="C7" s="495"/>
      <c r="D7" s="496"/>
      <c r="E7" s="497"/>
      <c r="F7" s="497"/>
      <c r="G7" s="580"/>
      <c r="I7" s="581"/>
    </row>
    <row r="8" spans="1:9" ht="15" customHeight="1" x14ac:dyDescent="0.25">
      <c r="A8" s="579"/>
      <c r="B8" s="328"/>
      <c r="C8" s="582" t="s">
        <v>0</v>
      </c>
      <c r="D8" s="482" t="s">
        <v>1</v>
      </c>
      <c r="E8" s="694" t="s">
        <v>2</v>
      </c>
      <c r="F8" s="694" t="s">
        <v>3</v>
      </c>
      <c r="G8" s="801" t="s">
        <v>4</v>
      </c>
      <c r="H8" s="751" t="s">
        <v>5</v>
      </c>
      <c r="I8" s="803" t="s">
        <v>6</v>
      </c>
    </row>
    <row r="9" spans="1:9" ht="15" customHeight="1" x14ac:dyDescent="0.25">
      <c r="A9" s="579">
        <v>0.1</v>
      </c>
      <c r="B9" s="328"/>
      <c r="C9" s="583" t="s">
        <v>18</v>
      </c>
      <c r="D9" s="483" t="s">
        <v>19</v>
      </c>
      <c r="E9" s="718"/>
      <c r="F9" s="718"/>
      <c r="G9" s="802"/>
      <c r="H9" s="752"/>
      <c r="I9" s="804"/>
    </row>
    <row r="10" spans="1:9" ht="15" customHeight="1" x14ac:dyDescent="0.25">
      <c r="B10" s="328"/>
      <c r="C10" s="143"/>
      <c r="D10" s="89"/>
      <c r="E10" s="89"/>
      <c r="F10" s="89"/>
      <c r="G10" s="584"/>
      <c r="H10" s="275"/>
      <c r="I10" s="193"/>
    </row>
    <row r="11" spans="1:9" s="494" customFormat="1" ht="15" customHeight="1" x14ac:dyDescent="0.25">
      <c r="A11" s="576"/>
      <c r="B11" s="576"/>
      <c r="C11" s="143">
        <v>10.1</v>
      </c>
      <c r="D11" s="614"/>
      <c r="E11" s="585" t="s">
        <v>83</v>
      </c>
      <c r="F11" s="89"/>
      <c r="G11" s="584"/>
      <c r="H11" s="195"/>
      <c r="I11" s="193"/>
    </row>
    <row r="12" spans="1:9" ht="15" customHeight="1" x14ac:dyDescent="0.25">
      <c r="A12" s="497"/>
      <c r="B12" s="497"/>
      <c r="C12" s="178"/>
      <c r="D12" s="603"/>
      <c r="E12" s="136"/>
      <c r="F12" s="93"/>
      <c r="G12" s="138"/>
      <c r="H12" s="199"/>
      <c r="I12" s="200"/>
    </row>
    <row r="13" spans="1:9" ht="28" x14ac:dyDescent="0.25">
      <c r="A13" s="497"/>
      <c r="B13" s="497"/>
      <c r="C13" s="178" t="s">
        <v>120</v>
      </c>
      <c r="D13" s="96"/>
      <c r="E13" s="121" t="s">
        <v>973</v>
      </c>
      <c r="F13" s="93" t="s">
        <v>46</v>
      </c>
      <c r="G13" s="138">
        <v>1</v>
      </c>
      <c r="H13" s="586">
        <v>250000</v>
      </c>
      <c r="I13" s="202">
        <f>G13*H13</f>
        <v>250000</v>
      </c>
    </row>
    <row r="14" spans="1:9" x14ac:dyDescent="0.25">
      <c r="A14" s="497"/>
      <c r="B14" s="497"/>
      <c r="C14" s="178"/>
      <c r="D14" s="96"/>
      <c r="E14" s="64"/>
      <c r="F14" s="93"/>
      <c r="G14" s="138"/>
      <c r="H14" s="586"/>
      <c r="I14" s="202"/>
    </row>
    <row r="15" spans="1:9" ht="28" x14ac:dyDescent="0.25">
      <c r="A15" s="497"/>
      <c r="B15" s="497"/>
      <c r="C15" s="178" t="s">
        <v>442</v>
      </c>
      <c r="D15" s="96"/>
      <c r="E15" s="64" t="s">
        <v>974</v>
      </c>
      <c r="F15" s="93" t="s">
        <v>46</v>
      </c>
      <c r="G15" s="138">
        <v>1</v>
      </c>
      <c r="H15" s="586">
        <v>250000</v>
      </c>
      <c r="I15" s="202">
        <f>G15*H15</f>
        <v>250000</v>
      </c>
    </row>
    <row r="16" spans="1:9" x14ac:dyDescent="0.25">
      <c r="A16" s="497"/>
      <c r="B16" s="497"/>
      <c r="C16" s="178"/>
      <c r="D16" s="96"/>
      <c r="E16" s="64"/>
      <c r="F16" s="93"/>
      <c r="G16" s="138"/>
      <c r="H16" s="586"/>
      <c r="I16" s="202"/>
    </row>
    <row r="17" spans="1:9" s="494" customFormat="1" ht="15" customHeight="1" x14ac:dyDescent="0.3">
      <c r="C17" s="143">
        <v>10.199999999999999</v>
      </c>
      <c r="D17" s="614"/>
      <c r="E17" s="81" t="s">
        <v>692</v>
      </c>
      <c r="F17" s="207"/>
      <c r="G17" s="208"/>
      <c r="H17" s="587"/>
      <c r="I17" s="202"/>
    </row>
    <row r="18" spans="1:9" ht="15" customHeight="1" x14ac:dyDescent="0.3">
      <c r="A18" s="497"/>
      <c r="B18" s="497"/>
      <c r="C18" s="178"/>
      <c r="D18" s="603"/>
      <c r="E18" s="81"/>
      <c r="F18" s="207"/>
      <c r="G18" s="208"/>
      <c r="H18" s="586"/>
      <c r="I18" s="202"/>
    </row>
    <row r="19" spans="1:9" ht="30" customHeight="1" x14ac:dyDescent="0.25">
      <c r="A19" s="497"/>
      <c r="B19" s="497"/>
      <c r="C19" s="178" t="s">
        <v>300</v>
      </c>
      <c r="D19" s="615"/>
      <c r="E19" s="64" t="s">
        <v>441</v>
      </c>
      <c r="F19" s="93" t="s">
        <v>46</v>
      </c>
      <c r="G19" s="93">
        <v>1</v>
      </c>
      <c r="H19" s="586">
        <v>100000</v>
      </c>
      <c r="I19" s="202">
        <f>G19*H19</f>
        <v>100000</v>
      </c>
    </row>
    <row r="20" spans="1:9" ht="15" customHeight="1" x14ac:dyDescent="0.25">
      <c r="A20" s="497"/>
      <c r="B20" s="497"/>
      <c r="C20" s="178"/>
      <c r="D20" s="615"/>
      <c r="E20" s="136"/>
      <c r="F20" s="93"/>
      <c r="G20" s="136"/>
      <c r="H20" s="203"/>
      <c r="I20" s="202"/>
    </row>
    <row r="21" spans="1:9" ht="15" customHeight="1" x14ac:dyDescent="0.25">
      <c r="A21" s="497"/>
      <c r="B21" s="497"/>
      <c r="C21" s="143">
        <v>10.3</v>
      </c>
      <c r="D21" s="614"/>
      <c r="E21" s="585" t="s">
        <v>693</v>
      </c>
      <c r="F21" s="93"/>
      <c r="G21" s="136"/>
      <c r="H21" s="203"/>
      <c r="I21" s="202"/>
    </row>
    <row r="22" spans="1:9" ht="15" customHeight="1" x14ac:dyDescent="0.25">
      <c r="A22" s="497"/>
      <c r="B22" s="497"/>
      <c r="C22" s="178"/>
      <c r="D22" s="615"/>
      <c r="E22" s="136"/>
      <c r="F22" s="93"/>
      <c r="G22" s="136"/>
      <c r="H22" s="203"/>
      <c r="I22" s="202"/>
    </row>
    <row r="23" spans="1:9" ht="30" customHeight="1" x14ac:dyDescent="0.25">
      <c r="A23" s="497"/>
      <c r="B23" s="497"/>
      <c r="C23" s="178" t="s">
        <v>301</v>
      </c>
      <c r="D23" s="615"/>
      <c r="E23" s="64" t="s">
        <v>459</v>
      </c>
      <c r="F23" s="93" t="s">
        <v>46</v>
      </c>
      <c r="G23" s="93">
        <v>1</v>
      </c>
      <c r="H23" s="586">
        <v>100000</v>
      </c>
      <c r="I23" s="202">
        <f>G23*H23</f>
        <v>100000</v>
      </c>
    </row>
    <row r="24" spans="1:9" ht="19.25" customHeight="1" x14ac:dyDescent="0.25">
      <c r="A24" s="497"/>
      <c r="B24" s="497"/>
      <c r="C24" s="178"/>
      <c r="D24" s="615"/>
      <c r="E24" s="64"/>
      <c r="F24" s="93"/>
      <c r="G24" s="93"/>
      <c r="H24" s="586"/>
      <c r="I24" s="202"/>
    </row>
    <row r="25" spans="1:9" ht="15" customHeight="1" x14ac:dyDescent="0.25">
      <c r="A25" s="497"/>
      <c r="B25" s="497"/>
      <c r="C25" s="178"/>
      <c r="D25" s="615"/>
      <c r="E25" s="136"/>
      <c r="F25" s="93"/>
      <c r="G25" s="136"/>
      <c r="H25" s="203"/>
      <c r="I25" s="202"/>
    </row>
    <row r="26" spans="1:9" ht="15" customHeight="1" x14ac:dyDescent="0.25">
      <c r="A26" s="497"/>
      <c r="B26" s="497"/>
      <c r="C26" s="143"/>
      <c r="D26" s="614"/>
      <c r="E26" s="585"/>
      <c r="F26" s="93"/>
      <c r="G26" s="136"/>
      <c r="H26" s="203"/>
      <c r="I26" s="202"/>
    </row>
    <row r="27" spans="1:9" x14ac:dyDescent="0.3">
      <c r="A27" s="497"/>
      <c r="B27" s="497"/>
      <c r="C27" s="178"/>
      <c r="D27" s="73"/>
      <c r="E27" s="100"/>
      <c r="F27" s="207"/>
      <c r="G27" s="208"/>
      <c r="H27" s="203"/>
      <c r="I27" s="202"/>
    </row>
    <row r="28" spans="1:9" x14ac:dyDescent="0.3">
      <c r="A28" s="497"/>
      <c r="B28" s="497"/>
      <c r="C28" s="178"/>
      <c r="D28" s="73"/>
      <c r="E28" s="100"/>
      <c r="F28" s="207"/>
      <c r="G28" s="208"/>
      <c r="H28" s="203"/>
      <c r="I28" s="202"/>
    </row>
    <row r="29" spans="1:9" x14ac:dyDescent="0.3">
      <c r="A29" s="497"/>
      <c r="B29" s="497"/>
      <c r="C29" s="178"/>
      <c r="D29" s="73"/>
      <c r="E29" s="100"/>
      <c r="F29" s="207"/>
      <c r="G29" s="208"/>
      <c r="H29" s="203"/>
      <c r="I29" s="202"/>
    </row>
    <row r="30" spans="1:9" x14ac:dyDescent="0.3">
      <c r="A30" s="497"/>
      <c r="B30" s="497"/>
      <c r="C30" s="178"/>
      <c r="D30" s="73"/>
      <c r="E30" s="100"/>
      <c r="F30" s="207"/>
      <c r="G30" s="208"/>
      <c r="H30" s="203"/>
      <c r="I30" s="202"/>
    </row>
    <row r="31" spans="1:9" x14ac:dyDescent="0.3">
      <c r="A31" s="497"/>
      <c r="B31" s="497"/>
      <c r="C31" s="178"/>
      <c r="D31" s="73"/>
      <c r="E31" s="100"/>
      <c r="F31" s="207"/>
      <c r="G31" s="208"/>
      <c r="H31" s="203"/>
      <c r="I31" s="202"/>
    </row>
    <row r="32" spans="1:9" x14ac:dyDescent="0.3">
      <c r="A32" s="497"/>
      <c r="B32" s="497"/>
      <c r="C32" s="178"/>
      <c r="D32" s="73"/>
      <c r="E32" s="100"/>
      <c r="F32" s="207"/>
      <c r="G32" s="208"/>
      <c r="H32" s="203"/>
      <c r="I32" s="202"/>
    </row>
    <row r="33" spans="1:9" x14ac:dyDescent="0.3">
      <c r="A33" s="497"/>
      <c r="B33" s="497"/>
      <c r="C33" s="178"/>
      <c r="D33" s="73"/>
      <c r="E33" s="100"/>
      <c r="F33" s="207"/>
      <c r="G33" s="208"/>
      <c r="H33" s="203"/>
      <c r="I33" s="202"/>
    </row>
    <row r="34" spans="1:9" x14ac:dyDescent="0.3">
      <c r="A34" s="497"/>
      <c r="B34" s="497"/>
      <c r="C34" s="178"/>
      <c r="D34" s="73"/>
      <c r="E34" s="100"/>
      <c r="F34" s="207"/>
      <c r="G34" s="208"/>
      <c r="H34" s="203"/>
      <c r="I34" s="202"/>
    </row>
    <row r="35" spans="1:9" x14ac:dyDescent="0.3">
      <c r="A35" s="497"/>
      <c r="B35" s="497"/>
      <c r="C35" s="178"/>
      <c r="D35" s="73"/>
      <c r="E35" s="100"/>
      <c r="F35" s="207"/>
      <c r="G35" s="208"/>
      <c r="H35" s="203"/>
      <c r="I35" s="202"/>
    </row>
    <row r="36" spans="1:9" x14ac:dyDescent="0.3">
      <c r="A36" s="497"/>
      <c r="B36" s="497"/>
      <c r="C36" s="178"/>
      <c r="D36" s="73"/>
      <c r="E36" s="100"/>
      <c r="F36" s="207"/>
      <c r="G36" s="208"/>
      <c r="H36" s="203"/>
      <c r="I36" s="202"/>
    </row>
    <row r="37" spans="1:9" x14ac:dyDescent="0.3">
      <c r="A37" s="497"/>
      <c r="B37" s="497"/>
      <c r="C37" s="178"/>
      <c r="D37" s="73"/>
      <c r="E37" s="100"/>
      <c r="F37" s="207"/>
      <c r="G37" s="208"/>
      <c r="H37" s="203"/>
      <c r="I37" s="202"/>
    </row>
    <row r="38" spans="1:9" x14ac:dyDescent="0.3">
      <c r="A38" s="497"/>
      <c r="B38" s="497"/>
      <c r="C38" s="178"/>
      <c r="D38" s="73"/>
      <c r="E38" s="100"/>
      <c r="F38" s="207"/>
      <c r="G38" s="208"/>
      <c r="H38" s="203"/>
      <c r="I38" s="202"/>
    </row>
    <row r="39" spans="1:9" x14ac:dyDescent="0.3">
      <c r="A39" s="497"/>
      <c r="B39" s="497"/>
      <c r="C39" s="178"/>
      <c r="D39" s="73"/>
      <c r="E39" s="100"/>
      <c r="F39" s="207"/>
      <c r="G39" s="208"/>
      <c r="H39" s="203"/>
      <c r="I39" s="202"/>
    </row>
    <row r="40" spans="1:9" x14ac:dyDescent="0.3">
      <c r="A40" s="497"/>
      <c r="B40" s="497"/>
      <c r="C40" s="178"/>
      <c r="D40" s="73"/>
      <c r="E40" s="100"/>
      <c r="F40" s="207"/>
      <c r="G40" s="208"/>
      <c r="H40" s="203"/>
      <c r="I40" s="202"/>
    </row>
    <row r="41" spans="1:9" x14ac:dyDescent="0.3">
      <c r="A41" s="497"/>
      <c r="B41" s="497"/>
      <c r="C41" s="178"/>
      <c r="D41" s="73"/>
      <c r="E41" s="100"/>
      <c r="F41" s="207"/>
      <c r="G41" s="208"/>
      <c r="H41" s="203"/>
      <c r="I41" s="202"/>
    </row>
    <row r="42" spans="1:9" ht="15" customHeight="1" x14ac:dyDescent="0.3">
      <c r="A42" s="497"/>
      <c r="B42" s="497"/>
      <c r="C42" s="178"/>
      <c r="D42" s="208"/>
      <c r="E42" s="74"/>
      <c r="F42" s="208"/>
      <c r="G42" s="208"/>
      <c r="H42" s="203"/>
      <c r="I42" s="202"/>
    </row>
    <row r="43" spans="1:9" x14ac:dyDescent="0.3">
      <c r="A43" s="497"/>
      <c r="B43" s="497"/>
      <c r="C43" s="178"/>
      <c r="D43" s="208"/>
      <c r="E43" s="74"/>
      <c r="F43" s="208"/>
      <c r="G43" s="208"/>
      <c r="H43" s="203"/>
      <c r="I43" s="202"/>
    </row>
    <row r="44" spans="1:9" ht="15" customHeight="1" x14ac:dyDescent="0.3">
      <c r="A44" s="497"/>
      <c r="B44" s="497"/>
      <c r="C44" s="178"/>
      <c r="D44" s="208"/>
      <c r="E44" s="74"/>
      <c r="F44" s="208"/>
      <c r="G44" s="208"/>
      <c r="H44" s="203"/>
      <c r="I44" s="202"/>
    </row>
    <row r="45" spans="1:9" ht="15" customHeight="1" x14ac:dyDescent="0.3">
      <c r="A45" s="497"/>
      <c r="B45" s="497"/>
      <c r="C45" s="178"/>
      <c r="D45" s="209"/>
      <c r="E45" s="74"/>
      <c r="F45" s="208"/>
      <c r="G45" s="208"/>
      <c r="H45" s="203"/>
      <c r="I45" s="202"/>
    </row>
    <row r="46" spans="1:9" ht="15" customHeight="1" x14ac:dyDescent="0.3">
      <c r="A46" s="497"/>
      <c r="B46" s="497"/>
      <c r="C46" s="178"/>
      <c r="D46" s="73"/>
      <c r="E46" s="74"/>
      <c r="F46" s="208"/>
      <c r="G46" s="208"/>
      <c r="H46" s="203"/>
      <c r="I46" s="202"/>
    </row>
    <row r="47" spans="1:9" ht="15" customHeight="1" x14ac:dyDescent="0.3">
      <c r="A47" s="497"/>
      <c r="B47" s="497"/>
      <c r="C47" s="178"/>
      <c r="D47" s="208"/>
      <c r="E47" s="74"/>
      <c r="F47" s="208"/>
      <c r="G47" s="208"/>
      <c r="H47" s="203"/>
      <c r="I47" s="202"/>
    </row>
    <row r="48" spans="1:9" ht="15" customHeight="1" x14ac:dyDescent="0.3">
      <c r="A48" s="497"/>
      <c r="B48" s="497"/>
      <c r="C48" s="178"/>
      <c r="D48" s="208"/>
      <c r="E48" s="74"/>
      <c r="F48" s="208"/>
      <c r="G48" s="208"/>
      <c r="H48" s="203"/>
      <c r="I48" s="202"/>
    </row>
    <row r="49" spans="1:9" ht="15" customHeight="1" x14ac:dyDescent="0.3">
      <c r="A49" s="497"/>
      <c r="B49" s="497"/>
      <c r="C49" s="178"/>
      <c r="D49" s="208"/>
      <c r="E49" s="74"/>
      <c r="F49" s="208"/>
      <c r="G49" s="208"/>
      <c r="H49" s="203"/>
      <c r="I49" s="202"/>
    </row>
    <row r="50" spans="1:9" ht="15" customHeight="1" x14ac:dyDescent="0.3">
      <c r="A50" s="497"/>
      <c r="B50" s="497"/>
      <c r="C50" s="178"/>
      <c r="D50" s="208"/>
      <c r="E50" s="74"/>
      <c r="F50" s="208"/>
      <c r="G50" s="208"/>
      <c r="H50" s="203"/>
      <c r="I50" s="202"/>
    </row>
    <row r="51" spans="1:9" ht="15" customHeight="1" x14ac:dyDescent="0.3">
      <c r="A51" s="497"/>
      <c r="B51" s="497"/>
      <c r="C51" s="178"/>
      <c r="D51" s="208"/>
      <c r="E51" s="74"/>
      <c r="F51" s="208"/>
      <c r="G51" s="208"/>
      <c r="H51" s="203"/>
      <c r="I51" s="202"/>
    </row>
    <row r="52" spans="1:9" ht="15" customHeight="1" x14ac:dyDescent="0.3">
      <c r="A52" s="497"/>
      <c r="B52" s="497"/>
      <c r="C52" s="178"/>
      <c r="D52" s="208"/>
      <c r="E52" s="74"/>
      <c r="F52" s="208"/>
      <c r="G52" s="208"/>
      <c r="H52" s="203"/>
      <c r="I52" s="202"/>
    </row>
    <row r="53" spans="1:9" ht="15" customHeight="1" x14ac:dyDescent="0.3">
      <c r="A53" s="497"/>
      <c r="B53" s="497"/>
      <c r="C53" s="178"/>
      <c r="D53" s="208"/>
      <c r="E53" s="74"/>
      <c r="F53" s="208"/>
      <c r="G53" s="208"/>
      <c r="H53" s="203"/>
      <c r="I53" s="202"/>
    </row>
    <row r="54" spans="1:9" ht="15" customHeight="1" x14ac:dyDescent="0.3">
      <c r="A54" s="497"/>
      <c r="B54" s="497"/>
      <c r="C54" s="178"/>
      <c r="D54" s="208"/>
      <c r="E54" s="74"/>
      <c r="F54" s="208"/>
      <c r="G54" s="208"/>
      <c r="H54" s="203"/>
      <c r="I54" s="202"/>
    </row>
    <row r="55" spans="1:9" ht="15" customHeight="1" x14ac:dyDescent="0.3">
      <c r="A55" s="497"/>
      <c r="B55" s="497"/>
      <c r="C55" s="178"/>
      <c r="D55" s="208"/>
      <c r="E55" s="74"/>
      <c r="F55" s="93"/>
      <c r="G55" s="136"/>
      <c r="H55" s="203"/>
      <c r="I55" s="202"/>
    </row>
    <row r="56" spans="1:9" s="494" customFormat="1" ht="15" customHeight="1" x14ac:dyDescent="0.3">
      <c r="C56" s="143"/>
      <c r="D56" s="207"/>
      <c r="E56" s="81"/>
      <c r="F56" s="207"/>
      <c r="G56" s="207"/>
      <c r="H56" s="322"/>
      <c r="I56" s="323"/>
    </row>
    <row r="57" spans="1:9" ht="15" customHeight="1" x14ac:dyDescent="0.3">
      <c r="A57" s="497"/>
      <c r="B57" s="497"/>
      <c r="C57" s="178"/>
      <c r="D57" s="208"/>
      <c r="E57" s="74"/>
      <c r="F57" s="210"/>
      <c r="G57" s="208"/>
      <c r="H57" s="203"/>
      <c r="I57" s="202"/>
    </row>
    <row r="58" spans="1:9" ht="15" customHeight="1" x14ac:dyDescent="0.3">
      <c r="A58" s="497"/>
      <c r="B58" s="497"/>
      <c r="C58" s="178"/>
      <c r="D58" s="208"/>
      <c r="E58" s="74"/>
      <c r="F58" s="208"/>
      <c r="G58" s="208"/>
      <c r="H58" s="203"/>
      <c r="I58" s="202"/>
    </row>
    <row r="59" spans="1:9" ht="15" customHeight="1" x14ac:dyDescent="0.3">
      <c r="A59" s="497"/>
      <c r="B59" s="497"/>
      <c r="C59" s="178"/>
      <c r="D59" s="208"/>
      <c r="E59" s="74"/>
      <c r="F59" s="208"/>
      <c r="G59" s="208"/>
      <c r="H59" s="203"/>
      <c r="I59" s="202"/>
    </row>
    <row r="60" spans="1:9" ht="15" customHeight="1" x14ac:dyDescent="0.3">
      <c r="A60" s="497"/>
      <c r="B60" s="497"/>
      <c r="C60" s="178"/>
      <c r="D60" s="208"/>
      <c r="E60" s="74"/>
      <c r="F60" s="208"/>
      <c r="G60" s="208"/>
      <c r="H60" s="203"/>
      <c r="I60" s="202"/>
    </row>
    <row r="61" spans="1:9" ht="15" customHeight="1" x14ac:dyDescent="0.3">
      <c r="A61" s="497"/>
      <c r="B61" s="497"/>
      <c r="C61" s="178"/>
      <c r="D61" s="208"/>
      <c r="E61" s="74"/>
      <c r="F61" s="208"/>
      <c r="G61" s="208"/>
      <c r="H61" s="203"/>
      <c r="I61" s="202"/>
    </row>
    <row r="62" spans="1:9" ht="15" customHeight="1" x14ac:dyDescent="0.3">
      <c r="A62" s="497"/>
      <c r="B62" s="497"/>
      <c r="C62" s="178"/>
      <c r="D62" s="208"/>
      <c r="E62" s="74"/>
      <c r="F62" s="208"/>
      <c r="G62" s="208"/>
      <c r="H62" s="203"/>
      <c r="I62" s="202"/>
    </row>
    <row r="63" spans="1:9" ht="15" customHeight="1" x14ac:dyDescent="0.3">
      <c r="A63" s="497"/>
      <c r="B63" s="497"/>
      <c r="C63" s="178"/>
      <c r="D63" s="208"/>
      <c r="E63" s="74"/>
      <c r="F63" s="208"/>
      <c r="G63" s="208"/>
      <c r="H63" s="203"/>
      <c r="I63" s="202"/>
    </row>
    <row r="64" spans="1:9" x14ac:dyDescent="0.3">
      <c r="A64" s="497"/>
      <c r="B64" s="497"/>
      <c r="C64" s="178"/>
      <c r="D64" s="208"/>
      <c r="E64" s="134"/>
      <c r="F64" s="208"/>
      <c r="G64" s="208"/>
      <c r="H64" s="203"/>
      <c r="I64" s="202"/>
    </row>
    <row r="65" spans="1:9" ht="15" customHeight="1" x14ac:dyDescent="0.3">
      <c r="A65" s="497"/>
      <c r="B65" s="497"/>
      <c r="C65" s="178"/>
      <c r="D65" s="208"/>
      <c r="E65" s="146"/>
      <c r="F65" s="208"/>
      <c r="G65" s="208"/>
      <c r="H65" s="203"/>
      <c r="I65" s="202"/>
    </row>
    <row r="66" spans="1:9" ht="15" customHeight="1" x14ac:dyDescent="0.3">
      <c r="A66" s="497"/>
      <c r="B66" s="497"/>
      <c r="C66" s="178"/>
      <c r="D66" s="208"/>
      <c r="E66" s="134"/>
      <c r="F66" s="208"/>
      <c r="G66" s="208"/>
      <c r="H66" s="203"/>
      <c r="I66" s="202"/>
    </row>
    <row r="67" spans="1:9" ht="15" customHeight="1" x14ac:dyDescent="0.3">
      <c r="A67" s="497"/>
      <c r="B67" s="497"/>
      <c r="C67" s="178"/>
      <c r="D67" s="208"/>
      <c r="E67" s="134"/>
      <c r="F67" s="208"/>
      <c r="G67" s="208"/>
      <c r="H67" s="203"/>
      <c r="I67" s="202"/>
    </row>
    <row r="68" spans="1:9" ht="15" customHeight="1" thickBot="1" x14ac:dyDescent="0.3">
      <c r="A68" s="497"/>
      <c r="B68" s="497"/>
      <c r="C68" s="748" t="s">
        <v>41</v>
      </c>
      <c r="D68" s="749"/>
      <c r="E68" s="749"/>
      <c r="F68" s="749"/>
      <c r="G68" s="749"/>
      <c r="H68" s="749"/>
      <c r="I68" s="589">
        <f>SUM(I10:I67)</f>
        <v>700000</v>
      </c>
    </row>
    <row r="69" spans="1:9" ht="15" customHeight="1" x14ac:dyDescent="0.25"/>
    <row r="70" spans="1:9" ht="15" customHeight="1" x14ac:dyDescent="0.25"/>
    <row r="71" spans="1:9" ht="15" customHeight="1" x14ac:dyDescent="0.25"/>
    <row r="72" spans="1:9" ht="15" customHeight="1" x14ac:dyDescent="0.25"/>
    <row r="73" spans="1:9" ht="15" customHeight="1" x14ac:dyDescent="0.25"/>
    <row r="74" spans="1:9" ht="15" customHeight="1" x14ac:dyDescent="0.25"/>
    <row r="75" spans="1:9" ht="15" customHeight="1" x14ac:dyDescent="0.25"/>
    <row r="76" spans="1:9" ht="15" customHeight="1" x14ac:dyDescent="0.25"/>
    <row r="77" spans="1:9" ht="15" customHeight="1" x14ac:dyDescent="0.25">
      <c r="A77" s="576"/>
      <c r="B77" s="576"/>
      <c r="C77" s="576"/>
      <c r="D77" s="576"/>
      <c r="E77" s="576"/>
      <c r="F77" s="576"/>
      <c r="G77" s="576"/>
      <c r="H77" s="497"/>
    </row>
    <row r="78" spans="1:9" ht="15" customHeight="1" x14ac:dyDescent="0.25"/>
    <row r="79" spans="1:9" ht="15" customHeight="1" x14ac:dyDescent="0.25"/>
    <row r="80" spans="1:9"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spans="1:8" ht="15" customHeight="1" x14ac:dyDescent="0.25"/>
    <row r="98" spans="1:8" ht="15" customHeight="1" x14ac:dyDescent="0.25"/>
    <row r="99" spans="1:8" ht="15" customHeight="1" x14ac:dyDescent="0.25"/>
    <row r="100" spans="1:8" ht="15" customHeight="1" x14ac:dyDescent="0.25"/>
    <row r="101" spans="1:8" ht="15" customHeight="1" x14ac:dyDescent="0.25"/>
    <row r="102" spans="1:8" ht="15" customHeight="1" x14ac:dyDescent="0.25"/>
    <row r="103" spans="1:8" ht="15" customHeight="1" x14ac:dyDescent="0.25"/>
    <row r="104" spans="1:8" ht="15" customHeight="1" x14ac:dyDescent="0.25"/>
    <row r="105" spans="1:8" ht="15" customHeight="1" x14ac:dyDescent="0.25"/>
    <row r="106" spans="1:8" ht="15" customHeight="1" x14ac:dyDescent="0.25"/>
    <row r="107" spans="1:8" ht="15" customHeight="1" x14ac:dyDescent="0.25"/>
    <row r="108" spans="1:8" ht="15" customHeight="1" x14ac:dyDescent="0.25">
      <c r="A108" s="576"/>
      <c r="B108" s="576"/>
      <c r="C108" s="576"/>
      <c r="D108" s="576"/>
      <c r="E108" s="576"/>
      <c r="F108" s="576"/>
      <c r="G108" s="576"/>
      <c r="H108" s="497"/>
    </row>
    <row r="109" spans="1:8" ht="15" customHeight="1" x14ac:dyDescent="0.25"/>
    <row r="110" spans="1:8" ht="15" customHeight="1" x14ac:dyDescent="0.25"/>
    <row r="111" spans="1:8" ht="15" customHeight="1" x14ac:dyDescent="0.25"/>
    <row r="112" spans="1:8"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row r="830" ht="15" customHeight="1" x14ac:dyDescent="0.25"/>
    <row r="831" ht="15" customHeight="1" x14ac:dyDescent="0.25"/>
    <row r="832" ht="15" customHeight="1" x14ac:dyDescent="0.25"/>
    <row r="833" ht="15" customHeight="1" x14ac:dyDescent="0.25"/>
    <row r="834" ht="15" customHeight="1" x14ac:dyDescent="0.25"/>
    <row r="835" ht="15" customHeight="1" x14ac:dyDescent="0.25"/>
    <row r="836" ht="15" customHeight="1" x14ac:dyDescent="0.25"/>
    <row r="837" ht="15" customHeight="1" x14ac:dyDescent="0.25"/>
    <row r="838" ht="15" customHeight="1" x14ac:dyDescent="0.25"/>
    <row r="839" ht="15" customHeight="1" x14ac:dyDescent="0.25"/>
    <row r="840" ht="15" customHeight="1" x14ac:dyDescent="0.25"/>
    <row r="841" ht="15" customHeight="1" x14ac:dyDescent="0.25"/>
    <row r="842" ht="15" customHeight="1" x14ac:dyDescent="0.25"/>
    <row r="843" ht="15" customHeight="1" x14ac:dyDescent="0.25"/>
    <row r="844" ht="15" customHeight="1" x14ac:dyDescent="0.25"/>
    <row r="845" ht="15" customHeight="1" x14ac:dyDescent="0.25"/>
    <row r="846" ht="15" customHeight="1" x14ac:dyDescent="0.25"/>
    <row r="847" ht="15" customHeight="1" x14ac:dyDescent="0.25"/>
    <row r="848" ht="15" customHeight="1" x14ac:dyDescent="0.25"/>
    <row r="849" ht="15" customHeight="1" x14ac:dyDescent="0.25"/>
    <row r="850" ht="15" customHeight="1" x14ac:dyDescent="0.25"/>
    <row r="851" ht="15" customHeight="1" x14ac:dyDescent="0.25"/>
    <row r="852" ht="15" customHeight="1" x14ac:dyDescent="0.25"/>
    <row r="853" ht="15" customHeight="1" x14ac:dyDescent="0.25"/>
    <row r="854" ht="15" customHeight="1" x14ac:dyDescent="0.25"/>
    <row r="855" ht="15" customHeight="1" x14ac:dyDescent="0.25"/>
    <row r="856" ht="15" customHeight="1" x14ac:dyDescent="0.25"/>
    <row r="857" ht="15" customHeight="1" x14ac:dyDescent="0.25"/>
    <row r="858" ht="15" customHeight="1" x14ac:dyDescent="0.25"/>
    <row r="859" ht="15" customHeight="1" x14ac:dyDescent="0.25"/>
    <row r="860" ht="15" customHeight="1" x14ac:dyDescent="0.25"/>
    <row r="861" ht="15" customHeight="1" x14ac:dyDescent="0.25"/>
    <row r="862" ht="15" customHeight="1" x14ac:dyDescent="0.25"/>
    <row r="863" ht="15" customHeight="1" x14ac:dyDescent="0.25"/>
    <row r="864" ht="15" customHeight="1" x14ac:dyDescent="0.25"/>
    <row r="865" ht="15" customHeight="1" x14ac:dyDescent="0.25"/>
    <row r="866" ht="15" customHeight="1" x14ac:dyDescent="0.25"/>
    <row r="867" ht="15" customHeight="1" x14ac:dyDescent="0.25"/>
    <row r="868" ht="15" customHeight="1" x14ac:dyDescent="0.25"/>
    <row r="869" ht="15" customHeight="1" x14ac:dyDescent="0.25"/>
    <row r="870" ht="15" customHeight="1" x14ac:dyDescent="0.25"/>
    <row r="871" ht="15" customHeight="1" x14ac:dyDescent="0.25"/>
    <row r="872" ht="15" customHeight="1" x14ac:dyDescent="0.25"/>
    <row r="873" ht="15" customHeight="1" x14ac:dyDescent="0.25"/>
    <row r="874" ht="15" customHeight="1" x14ac:dyDescent="0.25"/>
    <row r="875" ht="15" customHeight="1" x14ac:dyDescent="0.25"/>
    <row r="876" ht="15" customHeight="1" x14ac:dyDescent="0.25"/>
    <row r="877" ht="15" customHeight="1" x14ac:dyDescent="0.25"/>
    <row r="878" ht="15" customHeight="1" x14ac:dyDescent="0.25"/>
    <row r="879" ht="15" customHeight="1" x14ac:dyDescent="0.25"/>
    <row r="880" ht="15" customHeight="1" x14ac:dyDescent="0.25"/>
    <row r="881" ht="15" customHeight="1" x14ac:dyDescent="0.25"/>
    <row r="882" ht="15" customHeight="1" x14ac:dyDescent="0.25"/>
    <row r="883" ht="15" customHeight="1" x14ac:dyDescent="0.25"/>
    <row r="884" ht="15" customHeight="1" x14ac:dyDescent="0.25"/>
    <row r="885" ht="15" customHeight="1" x14ac:dyDescent="0.25"/>
    <row r="886" ht="15" customHeight="1" x14ac:dyDescent="0.25"/>
    <row r="887" ht="15" customHeight="1" x14ac:dyDescent="0.25"/>
    <row r="888" ht="15" customHeight="1" x14ac:dyDescent="0.25"/>
    <row r="889" ht="15" customHeight="1" x14ac:dyDescent="0.25"/>
    <row r="890" ht="15" customHeight="1" x14ac:dyDescent="0.25"/>
    <row r="891" ht="15" customHeight="1" x14ac:dyDescent="0.25"/>
    <row r="892" ht="15" customHeight="1" x14ac:dyDescent="0.25"/>
    <row r="893" ht="15" customHeight="1" x14ac:dyDescent="0.25"/>
    <row r="894" ht="15" customHeight="1" x14ac:dyDescent="0.25"/>
    <row r="895" ht="15" customHeight="1" x14ac:dyDescent="0.25"/>
    <row r="896" ht="15" customHeight="1" x14ac:dyDescent="0.25"/>
    <row r="897" ht="15" customHeight="1" x14ac:dyDescent="0.25"/>
    <row r="898" ht="15" customHeight="1" x14ac:dyDescent="0.25"/>
    <row r="899" ht="15" customHeight="1" x14ac:dyDescent="0.25"/>
    <row r="900" ht="15" customHeight="1" x14ac:dyDescent="0.25"/>
    <row r="901" ht="15" customHeight="1" x14ac:dyDescent="0.25"/>
    <row r="902" ht="15" customHeight="1" x14ac:dyDescent="0.25"/>
    <row r="903" ht="15" customHeight="1" x14ac:dyDescent="0.25"/>
    <row r="904" ht="15" customHeight="1" x14ac:dyDescent="0.25"/>
    <row r="905" ht="15" customHeight="1" x14ac:dyDescent="0.25"/>
    <row r="906" ht="15" customHeight="1" x14ac:dyDescent="0.25"/>
    <row r="907" ht="15" customHeight="1" x14ac:dyDescent="0.25"/>
    <row r="908" ht="15" customHeight="1" x14ac:dyDescent="0.25"/>
    <row r="909" ht="15" customHeight="1" x14ac:dyDescent="0.25"/>
    <row r="910" ht="15" customHeight="1" x14ac:dyDescent="0.25"/>
    <row r="911" ht="15" customHeight="1" x14ac:dyDescent="0.25"/>
    <row r="912" ht="15" customHeight="1" x14ac:dyDescent="0.25"/>
    <row r="913" ht="15" customHeight="1" x14ac:dyDescent="0.25"/>
    <row r="914" ht="15" customHeight="1" x14ac:dyDescent="0.25"/>
    <row r="915" ht="15" customHeight="1" x14ac:dyDescent="0.25"/>
    <row r="916" ht="15" customHeight="1" x14ac:dyDescent="0.25"/>
    <row r="917" ht="15" customHeight="1" x14ac:dyDescent="0.25"/>
    <row r="918" ht="15" customHeight="1" x14ac:dyDescent="0.25"/>
    <row r="919" ht="15" customHeight="1" x14ac:dyDescent="0.25"/>
    <row r="920" ht="15" customHeight="1" x14ac:dyDescent="0.25"/>
    <row r="921" ht="15" customHeight="1" x14ac:dyDescent="0.25"/>
    <row r="922" ht="15" customHeight="1" x14ac:dyDescent="0.25"/>
    <row r="923" ht="15" customHeight="1" x14ac:dyDescent="0.25"/>
    <row r="924" ht="15" customHeight="1" x14ac:dyDescent="0.25"/>
    <row r="925" ht="15" customHeight="1" x14ac:dyDescent="0.25"/>
    <row r="926" ht="15" customHeight="1" x14ac:dyDescent="0.25"/>
  </sheetData>
  <mergeCells count="6">
    <mergeCell ref="E8:E9"/>
    <mergeCell ref="F8:F9"/>
    <mergeCell ref="G8:G9"/>
    <mergeCell ref="H8:H9"/>
    <mergeCell ref="I8:I9"/>
    <mergeCell ref="C68:H68"/>
  </mergeCells>
  <printOptions horizontalCentered="1"/>
  <pageMargins left="0.70866141732283472" right="0.70866141732283472" top="0.74803149606299213" bottom="0.74803149606299213" header="0.31496062992125984" footer="0.31496062992125984"/>
  <pageSetup paperSize="9" scale="50" firstPageNumber="21" fitToHeight="0" orientation="portrait" useFirstPageNumber="1" r:id="rId1"/>
  <headerFooter alignWithMargins="0">
    <oddFooter>&amp;LDevon Landfill Waste Disposal Facility&amp;RBudget Estimate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I945"/>
  <sheetViews>
    <sheetView topLeftCell="B60" zoomScaleNormal="100" zoomScaleSheetLayoutView="100" workbookViewId="0">
      <selection activeCell="H100" sqref="H100"/>
    </sheetView>
  </sheetViews>
  <sheetFormatPr defaultColWidth="8.90625" defaultRowHeight="14" x14ac:dyDescent="0.25"/>
  <cols>
    <col min="1" max="1" width="0.453125" style="511" hidden="1" customWidth="1"/>
    <col min="2" max="2" width="3.08984375" style="511" customWidth="1"/>
    <col min="3" max="3" width="13.6328125" style="511" customWidth="1"/>
    <col min="4" max="4" width="15.6328125" style="511" customWidth="1"/>
    <col min="5" max="5" width="70.6328125" style="511" customWidth="1"/>
    <col min="6" max="6" width="12.6328125" style="511" customWidth="1"/>
    <col min="7" max="7" width="15.6328125" style="511" customWidth="1"/>
    <col min="8" max="8" width="15.6328125" style="498" customWidth="1"/>
    <col min="9" max="9" width="15.6328125" style="497" customWidth="1"/>
    <col min="10" max="10" width="3.36328125" style="497" customWidth="1"/>
    <col min="11" max="16384" width="8.90625" style="497"/>
  </cols>
  <sheetData>
    <row r="1" spans="1:9" ht="14.5" thickBot="1" x14ac:dyDescent="0.3"/>
    <row r="2" spans="1:9" s="494" customFormat="1" ht="15" customHeight="1" thickBot="1" x14ac:dyDescent="0.3">
      <c r="A2" s="572" t="s">
        <v>0</v>
      </c>
      <c r="B2" s="371"/>
      <c r="C2" s="495" t="s">
        <v>384</v>
      </c>
      <c r="D2" s="495"/>
      <c r="E2" s="495"/>
      <c r="F2" s="495"/>
      <c r="G2" s="495"/>
      <c r="H2" s="495"/>
      <c r="I2" s="573"/>
    </row>
    <row r="3" spans="1:9" s="494" customFormat="1" ht="15" customHeight="1" x14ac:dyDescent="0.25">
      <c r="A3" s="574"/>
      <c r="B3" s="371"/>
      <c r="C3" s="495"/>
      <c r="D3" s="495"/>
      <c r="E3" s="495"/>
      <c r="F3" s="495"/>
      <c r="G3" s="495"/>
      <c r="H3" s="495"/>
      <c r="I3" s="573"/>
    </row>
    <row r="4" spans="1:9" s="494" customFormat="1" ht="15" customHeight="1" x14ac:dyDescent="0.25">
      <c r="A4" s="574"/>
      <c r="B4" s="371"/>
      <c r="C4" s="494" t="s">
        <v>992</v>
      </c>
      <c r="E4" s="495"/>
      <c r="F4" s="495"/>
      <c r="G4" s="495"/>
      <c r="H4" s="495"/>
      <c r="I4" s="573"/>
    </row>
    <row r="5" spans="1:9" s="494" customFormat="1" ht="15" customHeight="1" x14ac:dyDescent="0.3">
      <c r="A5" s="574"/>
      <c r="B5" s="371"/>
      <c r="C5" s="491"/>
      <c r="D5" s="492"/>
      <c r="E5" s="491"/>
      <c r="F5" s="491"/>
      <c r="G5" s="491"/>
      <c r="H5" s="575"/>
      <c r="I5" s="573"/>
    </row>
    <row r="6" spans="1:9" s="494" customFormat="1" ht="15" customHeight="1" x14ac:dyDescent="0.25">
      <c r="A6" s="574"/>
      <c r="B6" s="371"/>
      <c r="C6" s="495" t="s">
        <v>444</v>
      </c>
      <c r="D6" s="576"/>
      <c r="E6" s="604"/>
      <c r="G6" s="577"/>
      <c r="H6" s="578"/>
      <c r="I6" s="573"/>
    </row>
    <row r="7" spans="1:9" ht="15" customHeight="1" thickBot="1" x14ac:dyDescent="0.3">
      <c r="A7" s="579">
        <v>0.1</v>
      </c>
      <c r="B7" s="328"/>
      <c r="C7" s="495"/>
      <c r="D7" s="496"/>
      <c r="E7" s="497"/>
      <c r="F7" s="497"/>
      <c r="G7" s="580"/>
      <c r="I7" s="581"/>
    </row>
    <row r="8" spans="1:9" ht="15" customHeight="1" x14ac:dyDescent="0.25">
      <c r="A8" s="579"/>
      <c r="B8" s="579"/>
      <c r="C8" s="582" t="s">
        <v>0</v>
      </c>
      <c r="D8" s="482" t="s">
        <v>1</v>
      </c>
      <c r="E8" s="694" t="s">
        <v>2</v>
      </c>
      <c r="F8" s="694" t="s">
        <v>3</v>
      </c>
      <c r="G8" s="801" t="s">
        <v>4</v>
      </c>
      <c r="H8" s="751" t="s">
        <v>5</v>
      </c>
      <c r="I8" s="803" t="s">
        <v>6</v>
      </c>
    </row>
    <row r="9" spans="1:9" ht="15" customHeight="1" x14ac:dyDescent="0.25">
      <c r="A9" s="579">
        <v>0.1</v>
      </c>
      <c r="B9" s="579"/>
      <c r="C9" s="583" t="s">
        <v>18</v>
      </c>
      <c r="D9" s="483" t="s">
        <v>19</v>
      </c>
      <c r="E9" s="718"/>
      <c r="F9" s="718"/>
      <c r="G9" s="802"/>
      <c r="H9" s="752"/>
      <c r="I9" s="804"/>
    </row>
    <row r="10" spans="1:9" ht="15" customHeight="1" x14ac:dyDescent="0.25">
      <c r="C10" s="143"/>
      <c r="D10" s="89"/>
      <c r="E10" s="89"/>
      <c r="F10" s="89"/>
      <c r="G10" s="584"/>
      <c r="H10" s="275"/>
      <c r="I10" s="193"/>
    </row>
    <row r="11" spans="1:9" s="494" customFormat="1" ht="15" customHeight="1" x14ac:dyDescent="0.25">
      <c r="A11" s="576"/>
      <c r="B11" s="576"/>
      <c r="C11" s="143">
        <v>11.1</v>
      </c>
      <c r="D11" s="614" t="s">
        <v>377</v>
      </c>
      <c r="E11" s="585" t="s">
        <v>445</v>
      </c>
      <c r="F11" s="89"/>
      <c r="G11" s="584"/>
      <c r="H11" s="195"/>
      <c r="I11" s="193"/>
    </row>
    <row r="12" spans="1:9" ht="15" customHeight="1" x14ac:dyDescent="0.25">
      <c r="A12" s="497"/>
      <c r="B12" s="497"/>
      <c r="C12" s="178"/>
      <c r="D12" s="603"/>
      <c r="E12" s="136"/>
      <c r="F12" s="93"/>
      <c r="G12" s="138"/>
      <c r="H12" s="199"/>
      <c r="I12" s="200"/>
    </row>
    <row r="13" spans="1:9" ht="28" x14ac:dyDescent="0.25">
      <c r="A13" s="497"/>
      <c r="B13" s="497"/>
      <c r="C13" s="178" t="s">
        <v>446</v>
      </c>
      <c r="D13" s="96"/>
      <c r="E13" s="64" t="s">
        <v>546</v>
      </c>
      <c r="F13" s="93" t="s">
        <v>46</v>
      </c>
      <c r="G13" s="138">
        <v>1</v>
      </c>
      <c r="H13" s="586">
        <v>50000</v>
      </c>
      <c r="I13" s="202">
        <f>G13*H13</f>
        <v>50000</v>
      </c>
    </row>
    <row r="14" spans="1:9" ht="15" customHeight="1" x14ac:dyDescent="0.25">
      <c r="A14" s="497"/>
      <c r="B14" s="497"/>
      <c r="C14" s="178"/>
      <c r="D14" s="96"/>
      <c r="E14" s="136"/>
      <c r="F14" s="93"/>
      <c r="G14" s="138"/>
      <c r="H14" s="586"/>
      <c r="I14" s="202"/>
    </row>
    <row r="15" spans="1:9" s="494" customFormat="1" ht="15" customHeight="1" x14ac:dyDescent="0.3">
      <c r="C15" s="143">
        <v>11.2</v>
      </c>
      <c r="D15" s="614" t="s">
        <v>377</v>
      </c>
      <c r="E15" s="81" t="s">
        <v>447</v>
      </c>
      <c r="F15" s="207"/>
      <c r="G15" s="208"/>
      <c r="H15" s="587"/>
      <c r="I15" s="202"/>
    </row>
    <row r="16" spans="1:9" ht="15" customHeight="1" x14ac:dyDescent="0.3">
      <c r="A16" s="497"/>
      <c r="B16" s="497"/>
      <c r="C16" s="178"/>
      <c r="D16" s="603"/>
      <c r="E16" s="74"/>
      <c r="F16" s="208"/>
      <c r="G16" s="208"/>
      <c r="H16" s="586"/>
      <c r="I16" s="202"/>
    </row>
    <row r="17" spans="1:9" ht="30" customHeight="1" x14ac:dyDescent="0.25">
      <c r="A17" s="497"/>
      <c r="B17" s="497"/>
      <c r="C17" s="178" t="s">
        <v>448</v>
      </c>
      <c r="D17" s="136"/>
      <c r="E17" s="64" t="s">
        <v>449</v>
      </c>
      <c r="F17" s="93" t="s">
        <v>416</v>
      </c>
      <c r="G17" s="93">
        <v>2</v>
      </c>
      <c r="H17" s="586"/>
      <c r="I17" s="202"/>
    </row>
    <row r="18" spans="1:9" ht="15" customHeight="1" x14ac:dyDescent="0.25">
      <c r="A18" s="497"/>
      <c r="B18" s="497"/>
      <c r="C18" s="178"/>
      <c r="D18" s="136"/>
      <c r="E18" s="136"/>
      <c r="F18" s="93"/>
      <c r="G18" s="136"/>
      <c r="H18" s="203"/>
      <c r="I18" s="202"/>
    </row>
    <row r="19" spans="1:9" ht="24" customHeight="1" x14ac:dyDescent="0.25">
      <c r="A19" s="497"/>
      <c r="B19" s="497"/>
      <c r="C19" s="143">
        <v>11.3</v>
      </c>
      <c r="D19" s="585"/>
      <c r="E19" s="144" t="s">
        <v>450</v>
      </c>
      <c r="F19" s="93"/>
      <c r="G19" s="93"/>
      <c r="H19" s="586"/>
      <c r="I19" s="202"/>
    </row>
    <row r="20" spans="1:9" ht="15" customHeight="1" x14ac:dyDescent="0.25">
      <c r="A20" s="497"/>
      <c r="B20" s="497"/>
      <c r="C20" s="178"/>
      <c r="D20" s="136"/>
      <c r="E20" s="136"/>
      <c r="F20" s="93"/>
      <c r="G20" s="136"/>
      <c r="H20" s="203"/>
      <c r="I20" s="202"/>
    </row>
    <row r="21" spans="1:9" ht="15" customHeight="1" x14ac:dyDescent="0.25">
      <c r="A21" s="497"/>
      <c r="B21" s="497"/>
      <c r="C21" s="178" t="s">
        <v>451</v>
      </c>
      <c r="D21" s="136"/>
      <c r="E21" s="136" t="s">
        <v>454</v>
      </c>
      <c r="F21" s="93" t="s">
        <v>49</v>
      </c>
      <c r="G21" s="93">
        <v>80</v>
      </c>
      <c r="H21" s="586"/>
      <c r="I21" s="202"/>
    </row>
    <row r="22" spans="1:9" ht="15" customHeight="1" x14ac:dyDescent="0.25">
      <c r="A22" s="497"/>
      <c r="B22" s="497"/>
      <c r="C22" s="178"/>
      <c r="D22" s="136"/>
      <c r="E22" s="136"/>
      <c r="F22" s="93"/>
      <c r="G22" s="136"/>
      <c r="H22" s="203"/>
      <c r="I22" s="202"/>
    </row>
    <row r="23" spans="1:9" ht="15" customHeight="1" x14ac:dyDescent="0.25">
      <c r="A23" s="497"/>
      <c r="B23" s="497"/>
      <c r="C23" s="178" t="s">
        <v>452</v>
      </c>
      <c r="D23" s="590"/>
      <c r="E23" s="136" t="s">
        <v>455</v>
      </c>
      <c r="F23" s="93" t="s">
        <v>49</v>
      </c>
      <c r="G23" s="93">
        <v>80</v>
      </c>
      <c r="H23" s="586"/>
      <c r="I23" s="202"/>
    </row>
    <row r="24" spans="1:9" ht="15" customHeight="1" x14ac:dyDescent="0.25">
      <c r="A24" s="497"/>
      <c r="B24" s="497"/>
      <c r="C24" s="178"/>
      <c r="D24" s="136"/>
      <c r="E24" s="136"/>
      <c r="F24" s="93"/>
      <c r="G24" s="136"/>
      <c r="H24" s="203"/>
      <c r="I24" s="202"/>
    </row>
    <row r="25" spans="1:9" ht="15" customHeight="1" x14ac:dyDescent="0.25">
      <c r="A25" s="497"/>
      <c r="B25" s="497"/>
      <c r="C25" s="178" t="s">
        <v>453</v>
      </c>
      <c r="D25" s="603"/>
      <c r="E25" s="136" t="s">
        <v>456</v>
      </c>
      <c r="F25" s="93" t="s">
        <v>49</v>
      </c>
      <c r="G25" s="93">
        <v>80</v>
      </c>
      <c r="H25" s="586"/>
      <c r="I25" s="202"/>
    </row>
    <row r="26" spans="1:9" ht="15" customHeight="1" x14ac:dyDescent="0.25">
      <c r="A26" s="497"/>
      <c r="B26" s="497"/>
      <c r="C26" s="178"/>
      <c r="D26" s="136"/>
      <c r="E26" s="136"/>
      <c r="F26" s="93"/>
      <c r="G26" s="136"/>
      <c r="H26" s="203"/>
      <c r="I26" s="202"/>
    </row>
    <row r="27" spans="1:9" ht="15" customHeight="1" x14ac:dyDescent="0.25">
      <c r="A27" s="497"/>
      <c r="B27" s="497"/>
      <c r="C27" s="178">
        <v>11.4</v>
      </c>
      <c r="D27" s="136"/>
      <c r="E27" s="585" t="s">
        <v>457</v>
      </c>
      <c r="F27" s="93"/>
      <c r="G27" s="136"/>
      <c r="H27" s="203"/>
      <c r="I27" s="202"/>
    </row>
    <row r="28" spans="1:9" x14ac:dyDescent="0.25">
      <c r="A28" s="497"/>
      <c r="B28" s="497"/>
      <c r="C28" s="178"/>
      <c r="D28" s="136"/>
      <c r="E28" s="64"/>
      <c r="F28" s="588"/>
      <c r="G28" s="93"/>
      <c r="H28" s="203"/>
      <c r="I28" s="202"/>
    </row>
    <row r="29" spans="1:9" x14ac:dyDescent="0.25">
      <c r="A29" s="497"/>
      <c r="B29" s="497"/>
      <c r="C29" s="178" t="s">
        <v>458</v>
      </c>
      <c r="D29" s="136"/>
      <c r="E29" s="136" t="s">
        <v>460</v>
      </c>
      <c r="F29" s="93" t="s">
        <v>46</v>
      </c>
      <c r="G29" s="138">
        <v>1</v>
      </c>
      <c r="H29" s="586">
        <v>150000</v>
      </c>
      <c r="I29" s="202">
        <f>G29*H29</f>
        <v>150000</v>
      </c>
    </row>
    <row r="30" spans="1:9" ht="15" customHeight="1" x14ac:dyDescent="0.25">
      <c r="A30" s="497"/>
      <c r="B30" s="497"/>
      <c r="C30" s="178"/>
      <c r="D30" s="136"/>
      <c r="E30" s="136"/>
      <c r="F30" s="93"/>
      <c r="G30" s="93"/>
      <c r="H30" s="203"/>
      <c r="I30" s="202"/>
    </row>
    <row r="31" spans="1:9" ht="15" customHeight="1" x14ac:dyDescent="0.25">
      <c r="A31" s="497"/>
      <c r="B31" s="497"/>
      <c r="C31" s="178" t="s">
        <v>461</v>
      </c>
      <c r="D31" s="136"/>
      <c r="E31" s="136" t="s">
        <v>547</v>
      </c>
      <c r="F31" s="93"/>
      <c r="G31" s="93"/>
      <c r="H31" s="203"/>
      <c r="I31" s="202"/>
    </row>
    <row r="32" spans="1:9" ht="15" customHeight="1" x14ac:dyDescent="0.25">
      <c r="A32" s="497"/>
      <c r="B32" s="497"/>
      <c r="C32" s="178"/>
      <c r="D32" s="136"/>
      <c r="E32" s="497"/>
      <c r="F32" s="93"/>
      <c r="G32" s="93"/>
      <c r="H32" s="203"/>
      <c r="I32" s="202"/>
    </row>
    <row r="33" spans="1:9" ht="15" customHeight="1" x14ac:dyDescent="0.25">
      <c r="A33" s="497"/>
      <c r="B33" s="497"/>
      <c r="C33" s="178">
        <v>11.5</v>
      </c>
      <c r="D33" s="136"/>
      <c r="E33" s="585" t="s">
        <v>462</v>
      </c>
      <c r="F33" s="93"/>
      <c r="G33" s="93"/>
      <c r="H33" s="203"/>
      <c r="I33" s="202"/>
    </row>
    <row r="34" spans="1:9" ht="15" customHeight="1" x14ac:dyDescent="0.25">
      <c r="A34" s="497"/>
      <c r="B34" s="497"/>
      <c r="C34" s="178"/>
      <c r="D34" s="136"/>
      <c r="E34" s="585"/>
      <c r="F34" s="93"/>
      <c r="G34" s="93"/>
      <c r="H34" s="203"/>
      <c r="I34" s="202"/>
    </row>
    <row r="35" spans="1:9" ht="15" customHeight="1" x14ac:dyDescent="0.25">
      <c r="A35" s="497"/>
      <c r="B35" s="497"/>
      <c r="C35" s="178" t="s">
        <v>463</v>
      </c>
      <c r="D35" s="136"/>
      <c r="E35" s="136" t="s">
        <v>464</v>
      </c>
      <c r="F35" s="93" t="s">
        <v>46</v>
      </c>
      <c r="G35" s="138">
        <v>1</v>
      </c>
      <c r="H35" s="586">
        <v>30000</v>
      </c>
      <c r="I35" s="202">
        <f>G35*H35</f>
        <v>30000</v>
      </c>
    </row>
    <row r="36" spans="1:9" x14ac:dyDescent="0.25">
      <c r="A36" s="497"/>
      <c r="B36" s="497"/>
      <c r="C36" s="178"/>
      <c r="D36" s="136"/>
      <c r="E36" s="64"/>
      <c r="F36" s="93"/>
      <c r="G36" s="93"/>
      <c r="H36" s="203"/>
      <c r="I36" s="202"/>
    </row>
    <row r="37" spans="1:9" x14ac:dyDescent="0.25">
      <c r="A37" s="497"/>
      <c r="B37" s="497"/>
      <c r="C37" s="143">
        <v>11.6</v>
      </c>
      <c r="D37" s="585"/>
      <c r="E37" s="585" t="s">
        <v>465</v>
      </c>
      <c r="F37" s="93"/>
      <c r="G37" s="93"/>
      <c r="H37" s="203"/>
      <c r="I37" s="202"/>
    </row>
    <row r="38" spans="1:9" x14ac:dyDescent="0.25">
      <c r="A38" s="497"/>
      <c r="B38" s="497"/>
      <c r="C38" s="178"/>
      <c r="D38" s="136"/>
      <c r="E38" s="136"/>
      <c r="F38" s="93"/>
      <c r="G38" s="93"/>
      <c r="H38" s="203"/>
      <c r="I38" s="202"/>
    </row>
    <row r="39" spans="1:9" ht="29.25" customHeight="1" x14ac:dyDescent="0.25">
      <c r="A39" s="497"/>
      <c r="B39" s="497"/>
      <c r="C39" s="178" t="s">
        <v>466</v>
      </c>
      <c r="D39" s="136"/>
      <c r="E39" s="64" t="s">
        <v>1001</v>
      </c>
      <c r="F39" s="93" t="s">
        <v>33</v>
      </c>
      <c r="G39" s="138">
        <v>2</v>
      </c>
      <c r="H39" s="586"/>
      <c r="I39" s="202"/>
    </row>
    <row r="40" spans="1:9" ht="15" customHeight="1" x14ac:dyDescent="0.25">
      <c r="A40" s="497"/>
      <c r="B40" s="497"/>
      <c r="C40" s="178"/>
      <c r="D40" s="136"/>
      <c r="E40" s="64"/>
      <c r="F40" s="93"/>
      <c r="G40" s="138"/>
      <c r="H40" s="586"/>
      <c r="I40" s="202"/>
    </row>
    <row r="41" spans="1:9" ht="15" customHeight="1" x14ac:dyDescent="0.25">
      <c r="A41" s="497"/>
      <c r="B41" s="497"/>
      <c r="C41" s="143">
        <v>11.7</v>
      </c>
      <c r="D41" s="136"/>
      <c r="E41" s="144" t="s">
        <v>978</v>
      </c>
      <c r="F41" s="93"/>
      <c r="G41" s="138"/>
      <c r="H41" s="586"/>
      <c r="I41" s="202"/>
    </row>
    <row r="42" spans="1:9" s="495" customFormat="1" ht="15" customHeight="1" x14ac:dyDescent="0.3">
      <c r="C42" s="178"/>
      <c r="D42" s="324"/>
      <c r="E42" s="148"/>
      <c r="F42" s="324"/>
      <c r="G42" s="324"/>
      <c r="H42" s="325"/>
      <c r="I42" s="326"/>
    </row>
    <row r="43" spans="1:9" ht="29.4" customHeight="1" x14ac:dyDescent="0.25">
      <c r="A43" s="497"/>
      <c r="B43" s="497"/>
      <c r="C43" s="178" t="s">
        <v>467</v>
      </c>
      <c r="D43" s="136"/>
      <c r="E43" s="100" t="s">
        <v>468</v>
      </c>
      <c r="F43" s="93" t="s">
        <v>33</v>
      </c>
      <c r="G43" s="138">
        <v>1</v>
      </c>
      <c r="H43" s="586"/>
      <c r="I43" s="202"/>
    </row>
    <row r="44" spans="1:9" s="494" customFormat="1" ht="15" customHeight="1" x14ac:dyDescent="0.3">
      <c r="C44" s="178"/>
      <c r="D44" s="136"/>
      <c r="E44" s="74"/>
      <c r="F44" s="208"/>
      <c r="G44" s="93"/>
      <c r="H44" s="203"/>
      <c r="I44" s="202"/>
    </row>
    <row r="45" spans="1:9" x14ac:dyDescent="0.25">
      <c r="A45" s="497"/>
      <c r="B45" s="497"/>
      <c r="C45" s="178"/>
      <c r="D45" s="136"/>
      <c r="E45" s="136"/>
      <c r="F45" s="93"/>
      <c r="G45" s="138"/>
      <c r="H45" s="586"/>
      <c r="I45" s="202"/>
    </row>
    <row r="46" spans="1:9" x14ac:dyDescent="0.3">
      <c r="A46" s="497"/>
      <c r="B46" s="497"/>
      <c r="C46" s="178"/>
      <c r="D46" s="73"/>
      <c r="E46" s="100"/>
      <c r="F46" s="207"/>
      <c r="G46" s="208"/>
      <c r="H46" s="203"/>
      <c r="I46" s="202"/>
    </row>
    <row r="47" spans="1:9" x14ac:dyDescent="0.25">
      <c r="A47" s="497"/>
      <c r="B47" s="497"/>
      <c r="C47" s="178"/>
      <c r="D47" s="73"/>
      <c r="E47" s="100"/>
      <c r="F47" s="93"/>
      <c r="G47" s="138"/>
      <c r="H47" s="586"/>
      <c r="I47" s="202"/>
    </row>
    <row r="48" spans="1:9" x14ac:dyDescent="0.3">
      <c r="A48" s="497"/>
      <c r="B48" s="497"/>
      <c r="C48" s="178"/>
      <c r="D48" s="73"/>
      <c r="E48" s="100"/>
      <c r="F48" s="207"/>
      <c r="G48" s="208"/>
      <c r="H48" s="203"/>
      <c r="I48" s="202"/>
    </row>
    <row r="49" spans="1:9" x14ac:dyDescent="0.25">
      <c r="A49" s="497"/>
      <c r="B49" s="497"/>
      <c r="C49" s="178"/>
      <c r="D49" s="73"/>
      <c r="E49" s="136"/>
      <c r="F49" s="93"/>
      <c r="G49" s="138"/>
      <c r="H49" s="586"/>
      <c r="I49" s="202"/>
    </row>
    <row r="50" spans="1:9" x14ac:dyDescent="0.3">
      <c r="A50" s="497"/>
      <c r="B50" s="497"/>
      <c r="C50" s="178"/>
      <c r="D50" s="73"/>
      <c r="E50" s="100"/>
      <c r="F50" s="207"/>
      <c r="G50" s="208"/>
      <c r="H50" s="203"/>
      <c r="I50" s="202"/>
    </row>
    <row r="51" spans="1:9" x14ac:dyDescent="0.25">
      <c r="A51" s="497"/>
      <c r="B51" s="497"/>
      <c r="C51" s="178"/>
      <c r="D51" s="136"/>
      <c r="E51" s="100"/>
      <c r="F51" s="93"/>
      <c r="G51" s="138"/>
      <c r="H51" s="586"/>
      <c r="I51" s="202"/>
    </row>
    <row r="52" spans="1:9" x14ac:dyDescent="0.3">
      <c r="A52" s="497"/>
      <c r="B52" s="497"/>
      <c r="C52" s="178"/>
      <c r="D52" s="73"/>
      <c r="E52" s="100"/>
      <c r="F52" s="207"/>
      <c r="G52" s="208"/>
      <c r="H52" s="203"/>
      <c r="I52" s="202"/>
    </row>
    <row r="53" spans="1:9" x14ac:dyDescent="0.25">
      <c r="A53" s="497"/>
      <c r="B53" s="497"/>
      <c r="C53" s="178"/>
      <c r="D53" s="136"/>
      <c r="E53" s="100"/>
      <c r="F53" s="93"/>
      <c r="G53" s="138"/>
      <c r="H53" s="586"/>
      <c r="I53" s="202"/>
    </row>
    <row r="54" spans="1:9" x14ac:dyDescent="0.3">
      <c r="A54" s="497"/>
      <c r="B54" s="497"/>
      <c r="C54" s="178"/>
      <c r="D54" s="73"/>
      <c r="E54" s="100"/>
      <c r="F54" s="207"/>
      <c r="G54" s="208"/>
      <c r="H54" s="203"/>
      <c r="I54" s="202"/>
    </row>
    <row r="55" spans="1:9" x14ac:dyDescent="0.25">
      <c r="A55" s="497"/>
      <c r="B55" s="497"/>
      <c r="C55" s="178"/>
      <c r="D55" s="136"/>
      <c r="E55" s="100"/>
      <c r="F55" s="93"/>
      <c r="G55" s="138"/>
      <c r="H55" s="586"/>
      <c r="I55" s="202"/>
    </row>
    <row r="56" spans="1:9" x14ac:dyDescent="0.3">
      <c r="A56" s="497"/>
      <c r="B56" s="497"/>
      <c r="C56" s="178"/>
      <c r="D56" s="73"/>
      <c r="E56" s="100"/>
      <c r="F56" s="207"/>
      <c r="G56" s="208"/>
      <c r="H56" s="203"/>
      <c r="I56" s="202"/>
    </row>
    <row r="57" spans="1:9" x14ac:dyDescent="0.25">
      <c r="A57" s="497"/>
      <c r="B57" s="497"/>
      <c r="C57" s="178"/>
      <c r="D57" s="136"/>
      <c r="E57" s="100"/>
      <c r="F57" s="93"/>
      <c r="G57" s="138"/>
      <c r="H57" s="586"/>
      <c r="I57" s="202"/>
    </row>
    <row r="58" spans="1:9" x14ac:dyDescent="0.3">
      <c r="A58" s="497"/>
      <c r="B58" s="497"/>
      <c r="C58" s="178"/>
      <c r="D58" s="73"/>
      <c r="E58" s="100"/>
      <c r="F58" s="207"/>
      <c r="G58" s="208"/>
      <c r="H58" s="203"/>
      <c r="I58" s="202"/>
    </row>
    <row r="59" spans="1:9" x14ac:dyDescent="0.3">
      <c r="A59" s="497"/>
      <c r="B59" s="497"/>
      <c r="C59" s="178"/>
      <c r="D59" s="73"/>
      <c r="E59" s="100"/>
      <c r="F59" s="207"/>
      <c r="G59" s="208"/>
      <c r="H59" s="203"/>
      <c r="I59" s="202"/>
    </row>
    <row r="60" spans="1:9" x14ac:dyDescent="0.3">
      <c r="A60" s="497"/>
      <c r="B60" s="497"/>
      <c r="C60" s="178"/>
      <c r="D60" s="73"/>
      <c r="E60" s="100"/>
      <c r="F60" s="207"/>
      <c r="G60" s="208"/>
      <c r="H60" s="203"/>
      <c r="I60" s="202"/>
    </row>
    <row r="61" spans="1:9" ht="15" customHeight="1" x14ac:dyDescent="0.3">
      <c r="A61" s="497"/>
      <c r="B61" s="497"/>
      <c r="C61" s="178"/>
      <c r="D61" s="208"/>
      <c r="E61" s="74"/>
      <c r="F61" s="208"/>
      <c r="G61" s="208"/>
      <c r="H61" s="203"/>
      <c r="I61" s="202"/>
    </row>
    <row r="62" spans="1:9" x14ac:dyDescent="0.3">
      <c r="A62" s="497"/>
      <c r="B62" s="497"/>
      <c r="C62" s="178"/>
      <c r="D62" s="208"/>
      <c r="E62" s="74"/>
      <c r="F62" s="208"/>
      <c r="G62" s="208"/>
      <c r="H62" s="203"/>
      <c r="I62" s="202"/>
    </row>
    <row r="63" spans="1:9" ht="15" customHeight="1" x14ac:dyDescent="0.3">
      <c r="A63" s="497"/>
      <c r="B63" s="497"/>
      <c r="C63" s="178"/>
      <c r="D63" s="208"/>
      <c r="E63" s="74"/>
      <c r="F63" s="208"/>
      <c r="G63" s="208"/>
      <c r="H63" s="203"/>
      <c r="I63" s="202"/>
    </row>
    <row r="64" spans="1:9" ht="15" customHeight="1" x14ac:dyDescent="0.3">
      <c r="A64" s="497"/>
      <c r="B64" s="497"/>
      <c r="C64" s="178"/>
      <c r="D64" s="209"/>
      <c r="E64" s="74"/>
      <c r="F64" s="208"/>
      <c r="G64" s="208"/>
      <c r="H64" s="203"/>
      <c r="I64" s="202"/>
    </row>
    <row r="65" spans="1:9" ht="15" customHeight="1" x14ac:dyDescent="0.3">
      <c r="A65" s="497"/>
      <c r="B65" s="497"/>
      <c r="C65" s="178"/>
      <c r="D65" s="73"/>
      <c r="E65" s="74"/>
      <c r="F65" s="208"/>
      <c r="G65" s="208"/>
      <c r="H65" s="203"/>
      <c r="I65" s="202"/>
    </row>
    <row r="66" spans="1:9" ht="15" customHeight="1" x14ac:dyDescent="0.3">
      <c r="A66" s="497"/>
      <c r="B66" s="497"/>
      <c r="C66" s="178"/>
      <c r="D66" s="208"/>
      <c r="E66" s="74"/>
      <c r="F66" s="208"/>
      <c r="G66" s="208"/>
      <c r="H66" s="203"/>
      <c r="I66" s="202"/>
    </row>
    <row r="67" spans="1:9" ht="15" customHeight="1" x14ac:dyDescent="0.3">
      <c r="A67" s="497"/>
      <c r="B67" s="497"/>
      <c r="C67" s="178"/>
      <c r="D67" s="208"/>
      <c r="E67" s="74"/>
      <c r="F67" s="208"/>
      <c r="G67" s="208"/>
      <c r="H67" s="203"/>
      <c r="I67" s="202"/>
    </row>
    <row r="68" spans="1:9" ht="15" customHeight="1" x14ac:dyDescent="0.3">
      <c r="A68" s="497"/>
      <c r="B68" s="497"/>
      <c r="C68" s="178"/>
      <c r="D68" s="208"/>
      <c r="E68" s="74"/>
      <c r="F68" s="208"/>
      <c r="G68" s="208"/>
      <c r="H68" s="203"/>
      <c r="I68" s="202"/>
    </row>
    <row r="69" spans="1:9" ht="15" customHeight="1" x14ac:dyDescent="0.3">
      <c r="A69" s="497"/>
      <c r="B69" s="497"/>
      <c r="C69" s="178"/>
      <c r="D69" s="208"/>
      <c r="E69" s="74"/>
      <c r="F69" s="208"/>
      <c r="G69" s="208"/>
      <c r="H69" s="203"/>
      <c r="I69" s="202"/>
    </row>
    <row r="70" spans="1:9" ht="15" customHeight="1" x14ac:dyDescent="0.3">
      <c r="A70" s="497"/>
      <c r="B70" s="497"/>
      <c r="C70" s="178"/>
      <c r="D70" s="208"/>
      <c r="E70" s="74"/>
      <c r="F70" s="208"/>
      <c r="G70" s="208"/>
      <c r="H70" s="203"/>
      <c r="I70" s="202"/>
    </row>
    <row r="71" spans="1:9" ht="15" customHeight="1" x14ac:dyDescent="0.3">
      <c r="A71" s="497"/>
      <c r="B71" s="497"/>
      <c r="C71" s="178"/>
      <c r="D71" s="208"/>
      <c r="E71" s="74"/>
      <c r="F71" s="208"/>
      <c r="G71" s="208"/>
      <c r="H71" s="203"/>
      <c r="I71" s="202"/>
    </row>
    <row r="72" spans="1:9" ht="15" customHeight="1" x14ac:dyDescent="0.3">
      <c r="A72" s="497"/>
      <c r="B72" s="497"/>
      <c r="C72" s="178"/>
      <c r="D72" s="208"/>
      <c r="E72" s="74"/>
      <c r="F72" s="208"/>
      <c r="G72" s="208"/>
      <c r="H72" s="203"/>
      <c r="I72" s="202"/>
    </row>
    <row r="73" spans="1:9" ht="15" customHeight="1" x14ac:dyDescent="0.3">
      <c r="A73" s="497"/>
      <c r="B73" s="497"/>
      <c r="C73" s="178"/>
      <c r="D73" s="208"/>
      <c r="E73" s="74"/>
      <c r="F73" s="208"/>
      <c r="G73" s="208"/>
      <c r="H73" s="203"/>
      <c r="I73" s="202"/>
    </row>
    <row r="74" spans="1:9" ht="15" customHeight="1" x14ac:dyDescent="0.3">
      <c r="A74" s="497"/>
      <c r="B74" s="497"/>
      <c r="C74" s="178"/>
      <c r="D74" s="208"/>
      <c r="E74" s="74"/>
      <c r="F74" s="93"/>
      <c r="G74" s="136"/>
      <c r="H74" s="203"/>
      <c r="I74" s="202"/>
    </row>
    <row r="75" spans="1:9" s="494" customFormat="1" ht="15" customHeight="1" x14ac:dyDescent="0.3">
      <c r="C75" s="143"/>
      <c r="D75" s="207"/>
      <c r="E75" s="81"/>
      <c r="F75" s="207"/>
      <c r="G75" s="207"/>
      <c r="H75" s="322"/>
      <c r="I75" s="323"/>
    </row>
    <row r="76" spans="1:9" ht="15" customHeight="1" x14ac:dyDescent="0.3">
      <c r="A76" s="497"/>
      <c r="B76" s="497"/>
      <c r="C76" s="178"/>
      <c r="D76" s="208"/>
      <c r="E76" s="74"/>
      <c r="F76" s="210"/>
      <c r="G76" s="208"/>
      <c r="H76" s="203"/>
      <c r="I76" s="202"/>
    </row>
    <row r="77" spans="1:9" ht="15" customHeight="1" x14ac:dyDescent="0.3">
      <c r="A77" s="497"/>
      <c r="B77" s="497"/>
      <c r="C77" s="178"/>
      <c r="D77" s="208"/>
      <c r="E77" s="74"/>
      <c r="F77" s="208"/>
      <c r="G77" s="208"/>
      <c r="H77" s="203"/>
      <c r="I77" s="202"/>
    </row>
    <row r="78" spans="1:9" ht="15" customHeight="1" x14ac:dyDescent="0.3">
      <c r="A78" s="497"/>
      <c r="B78" s="497"/>
      <c r="C78" s="178"/>
      <c r="D78" s="208"/>
      <c r="E78" s="74"/>
      <c r="F78" s="208"/>
      <c r="G78" s="208"/>
      <c r="H78" s="203"/>
      <c r="I78" s="202"/>
    </row>
    <row r="79" spans="1:9" ht="15" customHeight="1" x14ac:dyDescent="0.3">
      <c r="A79" s="497"/>
      <c r="B79" s="497"/>
      <c r="C79" s="178"/>
      <c r="D79" s="208"/>
      <c r="E79" s="74"/>
      <c r="F79" s="208"/>
      <c r="G79" s="208"/>
      <c r="H79" s="203"/>
      <c r="I79" s="202"/>
    </row>
    <row r="80" spans="1:9" ht="15" customHeight="1" x14ac:dyDescent="0.3">
      <c r="A80" s="497"/>
      <c r="B80" s="497"/>
      <c r="C80" s="178"/>
      <c r="D80" s="208"/>
      <c r="E80" s="74"/>
      <c r="F80" s="208"/>
      <c r="G80" s="208"/>
      <c r="H80" s="203"/>
      <c r="I80" s="202"/>
    </row>
    <row r="81" spans="1:9" ht="15" customHeight="1" x14ac:dyDescent="0.3">
      <c r="A81" s="497"/>
      <c r="B81" s="497"/>
      <c r="C81" s="178"/>
      <c r="D81" s="208"/>
      <c r="E81" s="74"/>
      <c r="F81" s="208"/>
      <c r="G81" s="208"/>
      <c r="H81" s="203"/>
      <c r="I81" s="202"/>
    </row>
    <row r="82" spans="1:9" ht="15" customHeight="1" x14ac:dyDescent="0.3">
      <c r="A82" s="497"/>
      <c r="B82" s="497"/>
      <c r="C82" s="178"/>
      <c r="D82" s="208"/>
      <c r="E82" s="74"/>
      <c r="F82" s="208"/>
      <c r="G82" s="208"/>
      <c r="H82" s="203"/>
      <c r="I82" s="202"/>
    </row>
    <row r="83" spans="1:9" x14ac:dyDescent="0.3">
      <c r="A83" s="497"/>
      <c r="B83" s="497"/>
      <c r="C83" s="178"/>
      <c r="D83" s="208"/>
      <c r="E83" s="134"/>
      <c r="F83" s="208"/>
      <c r="G83" s="208"/>
      <c r="H83" s="203"/>
      <c r="I83" s="202"/>
    </row>
    <row r="84" spans="1:9" ht="15" customHeight="1" x14ac:dyDescent="0.3">
      <c r="A84" s="497"/>
      <c r="B84" s="497"/>
      <c r="C84" s="178"/>
      <c r="D84" s="208"/>
      <c r="E84" s="146"/>
      <c r="F84" s="208"/>
      <c r="G84" s="208"/>
      <c r="H84" s="203"/>
      <c r="I84" s="202"/>
    </row>
    <row r="85" spans="1:9" ht="15" customHeight="1" x14ac:dyDescent="0.3">
      <c r="A85" s="497"/>
      <c r="B85" s="497"/>
      <c r="C85" s="178"/>
      <c r="D85" s="208"/>
      <c r="E85" s="134"/>
      <c r="F85" s="208"/>
      <c r="G85" s="208"/>
      <c r="H85" s="203"/>
      <c r="I85" s="202"/>
    </row>
    <row r="86" spans="1:9" ht="15" customHeight="1" x14ac:dyDescent="0.3">
      <c r="A86" s="497"/>
      <c r="B86" s="497"/>
      <c r="C86" s="178"/>
      <c r="D86" s="208"/>
      <c r="E86" s="134"/>
      <c r="F86" s="208"/>
      <c r="G86" s="208"/>
      <c r="H86" s="203"/>
      <c r="I86" s="202"/>
    </row>
    <row r="87" spans="1:9" ht="15" customHeight="1" thickBot="1" x14ac:dyDescent="0.3">
      <c r="A87" s="497"/>
      <c r="B87" s="497"/>
      <c r="C87" s="748" t="s">
        <v>41</v>
      </c>
      <c r="D87" s="749"/>
      <c r="E87" s="749"/>
      <c r="F87" s="749"/>
      <c r="G87" s="749"/>
      <c r="H87" s="749"/>
      <c r="I87" s="589">
        <f>SUM(I10:I86)</f>
        <v>230000</v>
      </c>
    </row>
    <row r="88" spans="1:9" ht="15" customHeight="1" x14ac:dyDescent="0.25"/>
    <row r="89" spans="1:9" ht="15" customHeight="1" x14ac:dyDescent="0.25"/>
    <row r="90" spans="1:9" ht="15" customHeight="1" x14ac:dyDescent="0.25"/>
    <row r="91" spans="1:9" ht="15" customHeight="1" x14ac:dyDescent="0.25"/>
    <row r="92" spans="1:9" ht="15" customHeight="1" x14ac:dyDescent="0.25"/>
    <row r="93" spans="1:9" ht="15" customHeight="1" x14ac:dyDescent="0.25"/>
    <row r="94" spans="1:9" ht="15" customHeight="1" x14ac:dyDescent="0.25"/>
    <row r="95" spans="1:9" ht="15" customHeight="1" x14ac:dyDescent="0.25"/>
    <row r="96" spans="1:9" ht="15" customHeight="1" x14ac:dyDescent="0.25">
      <c r="A96" s="576"/>
      <c r="B96" s="576"/>
      <c r="C96" s="576"/>
      <c r="D96" s="576"/>
      <c r="E96" s="576"/>
      <c r="F96" s="576"/>
      <c r="G96" s="576"/>
      <c r="H96" s="497"/>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spans="1:8" ht="15" customHeight="1" x14ac:dyDescent="0.25"/>
    <row r="114" spans="1:8" ht="15" customHeight="1" x14ac:dyDescent="0.25"/>
    <row r="115" spans="1:8" ht="15" customHeight="1" x14ac:dyDescent="0.25"/>
    <row r="116" spans="1:8" ht="15" customHeight="1" x14ac:dyDescent="0.25"/>
    <row r="117" spans="1:8" ht="15" customHeight="1" x14ac:dyDescent="0.25"/>
    <row r="118" spans="1:8" ht="15" customHeight="1" x14ac:dyDescent="0.25"/>
    <row r="119" spans="1:8" ht="15" customHeight="1" x14ac:dyDescent="0.25"/>
    <row r="120" spans="1:8" ht="15" customHeight="1" x14ac:dyDescent="0.25"/>
    <row r="121" spans="1:8" ht="15" customHeight="1" x14ac:dyDescent="0.25"/>
    <row r="122" spans="1:8" ht="15" customHeight="1" x14ac:dyDescent="0.25"/>
    <row r="123" spans="1:8" ht="15" customHeight="1" x14ac:dyDescent="0.25"/>
    <row r="124" spans="1:8" ht="15" customHeight="1" x14ac:dyDescent="0.25"/>
    <row r="125" spans="1:8" ht="15" customHeight="1" x14ac:dyDescent="0.25"/>
    <row r="126" spans="1:8" ht="15" customHeight="1" x14ac:dyDescent="0.25"/>
    <row r="127" spans="1:8" ht="15" customHeight="1" x14ac:dyDescent="0.25">
      <c r="A127" s="576"/>
      <c r="B127" s="576"/>
      <c r="C127" s="576"/>
      <c r="D127" s="576"/>
      <c r="E127" s="576"/>
      <c r="F127" s="576"/>
      <c r="G127" s="576"/>
      <c r="H127" s="497"/>
    </row>
    <row r="128" spans="1: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row r="830" ht="15" customHeight="1" x14ac:dyDescent="0.25"/>
    <row r="831" ht="15" customHeight="1" x14ac:dyDescent="0.25"/>
    <row r="832" ht="15" customHeight="1" x14ac:dyDescent="0.25"/>
    <row r="833" ht="15" customHeight="1" x14ac:dyDescent="0.25"/>
    <row r="834" ht="15" customHeight="1" x14ac:dyDescent="0.25"/>
    <row r="835" ht="15" customHeight="1" x14ac:dyDescent="0.25"/>
    <row r="836" ht="15" customHeight="1" x14ac:dyDescent="0.25"/>
    <row r="837" ht="15" customHeight="1" x14ac:dyDescent="0.25"/>
    <row r="838" ht="15" customHeight="1" x14ac:dyDescent="0.25"/>
    <row r="839" ht="15" customHeight="1" x14ac:dyDescent="0.25"/>
    <row r="840" ht="15" customHeight="1" x14ac:dyDescent="0.25"/>
    <row r="841" ht="15" customHeight="1" x14ac:dyDescent="0.25"/>
    <row r="842" ht="15" customHeight="1" x14ac:dyDescent="0.25"/>
    <row r="843" ht="15" customHeight="1" x14ac:dyDescent="0.25"/>
    <row r="844" ht="15" customHeight="1" x14ac:dyDescent="0.25"/>
    <row r="845" ht="15" customHeight="1" x14ac:dyDescent="0.25"/>
    <row r="846" ht="15" customHeight="1" x14ac:dyDescent="0.25"/>
    <row r="847" ht="15" customHeight="1" x14ac:dyDescent="0.25"/>
    <row r="848" ht="15" customHeight="1" x14ac:dyDescent="0.25"/>
    <row r="849" ht="15" customHeight="1" x14ac:dyDescent="0.25"/>
    <row r="850" ht="15" customHeight="1" x14ac:dyDescent="0.25"/>
    <row r="851" ht="15" customHeight="1" x14ac:dyDescent="0.25"/>
    <row r="852" ht="15" customHeight="1" x14ac:dyDescent="0.25"/>
    <row r="853" ht="15" customHeight="1" x14ac:dyDescent="0.25"/>
    <row r="854" ht="15" customHeight="1" x14ac:dyDescent="0.25"/>
    <row r="855" ht="15" customHeight="1" x14ac:dyDescent="0.25"/>
    <row r="856" ht="15" customHeight="1" x14ac:dyDescent="0.25"/>
    <row r="857" ht="15" customHeight="1" x14ac:dyDescent="0.25"/>
    <row r="858" ht="15" customHeight="1" x14ac:dyDescent="0.25"/>
    <row r="859" ht="15" customHeight="1" x14ac:dyDescent="0.25"/>
    <row r="860" ht="15" customHeight="1" x14ac:dyDescent="0.25"/>
    <row r="861" ht="15" customHeight="1" x14ac:dyDescent="0.25"/>
    <row r="862" ht="15" customHeight="1" x14ac:dyDescent="0.25"/>
    <row r="863" ht="15" customHeight="1" x14ac:dyDescent="0.25"/>
    <row r="864" ht="15" customHeight="1" x14ac:dyDescent="0.25"/>
    <row r="865" ht="15" customHeight="1" x14ac:dyDescent="0.25"/>
    <row r="866" ht="15" customHeight="1" x14ac:dyDescent="0.25"/>
    <row r="867" ht="15" customHeight="1" x14ac:dyDescent="0.25"/>
    <row r="868" ht="15" customHeight="1" x14ac:dyDescent="0.25"/>
    <row r="869" ht="15" customHeight="1" x14ac:dyDescent="0.25"/>
    <row r="870" ht="15" customHeight="1" x14ac:dyDescent="0.25"/>
    <row r="871" ht="15" customHeight="1" x14ac:dyDescent="0.25"/>
    <row r="872" ht="15" customHeight="1" x14ac:dyDescent="0.25"/>
    <row r="873" ht="15" customHeight="1" x14ac:dyDescent="0.25"/>
    <row r="874" ht="15" customHeight="1" x14ac:dyDescent="0.25"/>
    <row r="875" ht="15" customHeight="1" x14ac:dyDescent="0.25"/>
    <row r="876" ht="15" customHeight="1" x14ac:dyDescent="0.25"/>
    <row r="877" ht="15" customHeight="1" x14ac:dyDescent="0.25"/>
    <row r="878" ht="15" customHeight="1" x14ac:dyDescent="0.25"/>
    <row r="879" ht="15" customHeight="1" x14ac:dyDescent="0.25"/>
    <row r="880" ht="15" customHeight="1" x14ac:dyDescent="0.25"/>
    <row r="881" ht="15" customHeight="1" x14ac:dyDescent="0.25"/>
    <row r="882" ht="15" customHeight="1" x14ac:dyDescent="0.25"/>
    <row r="883" ht="15" customHeight="1" x14ac:dyDescent="0.25"/>
    <row r="884" ht="15" customHeight="1" x14ac:dyDescent="0.25"/>
    <row r="885" ht="15" customHeight="1" x14ac:dyDescent="0.25"/>
    <row r="886" ht="15" customHeight="1" x14ac:dyDescent="0.25"/>
    <row r="887" ht="15" customHeight="1" x14ac:dyDescent="0.25"/>
    <row r="888" ht="15" customHeight="1" x14ac:dyDescent="0.25"/>
    <row r="889" ht="15" customHeight="1" x14ac:dyDescent="0.25"/>
    <row r="890" ht="15" customHeight="1" x14ac:dyDescent="0.25"/>
    <row r="891" ht="15" customHeight="1" x14ac:dyDescent="0.25"/>
    <row r="892" ht="15" customHeight="1" x14ac:dyDescent="0.25"/>
    <row r="893" ht="15" customHeight="1" x14ac:dyDescent="0.25"/>
    <row r="894" ht="15" customHeight="1" x14ac:dyDescent="0.25"/>
    <row r="895" ht="15" customHeight="1" x14ac:dyDescent="0.25"/>
    <row r="896" ht="15" customHeight="1" x14ac:dyDescent="0.25"/>
    <row r="897" ht="15" customHeight="1" x14ac:dyDescent="0.25"/>
    <row r="898" ht="15" customHeight="1" x14ac:dyDescent="0.25"/>
    <row r="899" ht="15" customHeight="1" x14ac:dyDescent="0.25"/>
    <row r="900" ht="15" customHeight="1" x14ac:dyDescent="0.25"/>
    <row r="901" ht="15" customHeight="1" x14ac:dyDescent="0.25"/>
    <row r="902" ht="15" customHeight="1" x14ac:dyDescent="0.25"/>
    <row r="903" ht="15" customHeight="1" x14ac:dyDescent="0.25"/>
    <row r="904" ht="15" customHeight="1" x14ac:dyDescent="0.25"/>
    <row r="905" ht="15" customHeight="1" x14ac:dyDescent="0.25"/>
    <row r="906" ht="15" customHeight="1" x14ac:dyDescent="0.25"/>
    <row r="907" ht="15" customHeight="1" x14ac:dyDescent="0.25"/>
    <row r="908" ht="15" customHeight="1" x14ac:dyDescent="0.25"/>
    <row r="909" ht="15" customHeight="1" x14ac:dyDescent="0.25"/>
    <row r="910" ht="15" customHeight="1" x14ac:dyDescent="0.25"/>
    <row r="911" ht="15" customHeight="1" x14ac:dyDescent="0.25"/>
    <row r="912" ht="15" customHeight="1" x14ac:dyDescent="0.25"/>
    <row r="913" ht="15" customHeight="1" x14ac:dyDescent="0.25"/>
    <row r="914" ht="15" customHeight="1" x14ac:dyDescent="0.25"/>
    <row r="915" ht="15" customHeight="1" x14ac:dyDescent="0.25"/>
    <row r="916" ht="15" customHeight="1" x14ac:dyDescent="0.25"/>
    <row r="917" ht="15" customHeight="1" x14ac:dyDescent="0.25"/>
    <row r="918" ht="15" customHeight="1" x14ac:dyDescent="0.25"/>
    <row r="919" ht="15" customHeight="1" x14ac:dyDescent="0.25"/>
    <row r="920" ht="15" customHeight="1" x14ac:dyDescent="0.25"/>
    <row r="921" ht="15" customHeight="1" x14ac:dyDescent="0.25"/>
    <row r="922" ht="15" customHeight="1" x14ac:dyDescent="0.25"/>
    <row r="923" ht="15" customHeight="1" x14ac:dyDescent="0.25"/>
    <row r="924" ht="15" customHeight="1" x14ac:dyDescent="0.25"/>
    <row r="925" ht="15" customHeight="1" x14ac:dyDescent="0.25"/>
    <row r="926" ht="15" customHeight="1" x14ac:dyDescent="0.25"/>
    <row r="927" ht="15" customHeight="1" x14ac:dyDescent="0.25"/>
    <row r="928" ht="15" customHeight="1" x14ac:dyDescent="0.25"/>
    <row r="929" ht="15" customHeight="1" x14ac:dyDescent="0.25"/>
    <row r="930" ht="15" customHeight="1" x14ac:dyDescent="0.25"/>
    <row r="931" ht="15" customHeight="1" x14ac:dyDescent="0.25"/>
    <row r="932" ht="15" customHeight="1" x14ac:dyDescent="0.25"/>
    <row r="933" ht="15" customHeight="1" x14ac:dyDescent="0.25"/>
    <row r="934" ht="15" customHeight="1" x14ac:dyDescent="0.25"/>
    <row r="935" ht="15" customHeight="1" x14ac:dyDescent="0.25"/>
    <row r="936" ht="15" customHeight="1" x14ac:dyDescent="0.25"/>
    <row r="937" ht="15" customHeight="1" x14ac:dyDescent="0.25"/>
    <row r="938" ht="15" customHeight="1" x14ac:dyDescent="0.25"/>
    <row r="939" ht="15" customHeight="1" x14ac:dyDescent="0.25"/>
    <row r="940" ht="15" customHeight="1" x14ac:dyDescent="0.25"/>
    <row r="941" ht="15" customHeight="1" x14ac:dyDescent="0.25"/>
    <row r="942" ht="15" customHeight="1" x14ac:dyDescent="0.25"/>
    <row r="943" ht="15" customHeight="1" x14ac:dyDescent="0.25"/>
    <row r="944" ht="15" customHeight="1" x14ac:dyDescent="0.25"/>
    <row r="945" ht="15" customHeight="1" x14ac:dyDescent="0.25"/>
  </sheetData>
  <mergeCells count="6">
    <mergeCell ref="E8:E9"/>
    <mergeCell ref="F8:F9"/>
    <mergeCell ref="G8:G9"/>
    <mergeCell ref="H8:H9"/>
    <mergeCell ref="I8:I9"/>
    <mergeCell ref="C87:H87"/>
  </mergeCells>
  <printOptions horizontalCentered="1"/>
  <pageMargins left="0.70866141732283472" right="0.70866141732283472" top="0.74803149606299213" bottom="0.74803149606299213" header="0.31496062992125984" footer="0.31496062992125984"/>
  <pageSetup paperSize="9" scale="50" firstPageNumber="21" fitToHeight="0" orientation="portrait" useFirstPageNumber="1" r:id="rId1"/>
  <headerFooter alignWithMargins="0">
    <oddFooter>&amp;LDevon Landfill Waste Disposal Facility&amp;RBudget Estimate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showGridLines="0" view="pageBreakPreview" zoomScaleNormal="100" zoomScaleSheetLayoutView="100" workbookViewId="0">
      <selection sqref="A1:L1"/>
    </sheetView>
  </sheetViews>
  <sheetFormatPr defaultColWidth="9.08984375" defaultRowHeight="14" x14ac:dyDescent="0.3"/>
  <cols>
    <col min="1" max="1" width="10.90625" style="9" customWidth="1"/>
    <col min="2" max="2" width="4.08984375" style="9" customWidth="1"/>
    <col min="3" max="8" width="9.08984375" style="9"/>
    <col min="9" max="9" width="8.90625" style="9" customWidth="1"/>
    <col min="10" max="10" width="6.54296875" style="9" customWidth="1"/>
    <col min="11" max="11" width="4.36328125" style="9" customWidth="1"/>
    <col min="12" max="12" width="17.36328125" style="48" customWidth="1"/>
    <col min="13" max="13" width="9.08984375" style="9"/>
    <col min="14" max="14" width="19.6328125" style="9" customWidth="1"/>
    <col min="15" max="15" width="12.453125" style="9" bestFit="1" customWidth="1"/>
    <col min="16" max="16384" width="9.08984375" style="9"/>
  </cols>
  <sheetData>
    <row r="1" spans="1:12" ht="15" customHeight="1" x14ac:dyDescent="0.3">
      <c r="A1" s="808" t="s">
        <v>1000</v>
      </c>
      <c r="B1" s="808"/>
      <c r="C1" s="808"/>
      <c r="D1" s="808"/>
      <c r="E1" s="808"/>
      <c r="F1" s="808"/>
      <c r="G1" s="808"/>
      <c r="H1" s="808"/>
      <c r="I1" s="808"/>
      <c r="J1" s="808"/>
      <c r="K1" s="808"/>
      <c r="L1" s="808"/>
    </row>
    <row r="2" spans="1:12" ht="15" customHeight="1" x14ac:dyDescent="0.3">
      <c r="A2" s="46"/>
      <c r="B2" s="46"/>
      <c r="C2" s="46"/>
      <c r="D2" s="46"/>
      <c r="E2" s="46"/>
      <c r="F2" s="46"/>
      <c r="G2" s="46"/>
      <c r="H2" s="46"/>
      <c r="I2" s="46"/>
      <c r="J2" s="46"/>
      <c r="K2" s="46"/>
      <c r="L2" s="46"/>
    </row>
    <row r="3" spans="1:12" ht="15" customHeight="1" x14ac:dyDescent="0.3">
      <c r="A3" s="809" t="s">
        <v>412</v>
      </c>
      <c r="B3" s="809"/>
      <c r="C3" s="809"/>
      <c r="D3" s="809"/>
      <c r="E3" s="809"/>
      <c r="F3" s="809"/>
      <c r="G3" s="809"/>
      <c r="H3" s="809"/>
      <c r="I3" s="809"/>
      <c r="J3" s="809"/>
      <c r="K3" s="809"/>
      <c r="L3" s="809"/>
    </row>
    <row r="4" spans="1:12" ht="15" customHeight="1" x14ac:dyDescent="0.3"/>
    <row r="5" spans="1:12" ht="15" customHeight="1" x14ac:dyDescent="0.3">
      <c r="A5" s="810"/>
      <c r="B5" s="810"/>
      <c r="C5" s="810"/>
      <c r="D5" s="810"/>
      <c r="E5" s="810"/>
      <c r="F5" s="810"/>
      <c r="G5" s="810"/>
      <c r="H5" s="810"/>
      <c r="I5" s="810"/>
      <c r="J5" s="810"/>
      <c r="K5" s="810"/>
      <c r="L5" s="810"/>
    </row>
    <row r="6" spans="1:12" ht="15" customHeight="1" x14ac:dyDescent="0.3">
      <c r="A6" s="10"/>
      <c r="B6" s="10"/>
      <c r="C6" s="10"/>
      <c r="D6" s="10"/>
      <c r="E6" s="10"/>
      <c r="F6" s="10"/>
      <c r="G6" s="10"/>
      <c r="H6" s="10"/>
      <c r="I6" s="10"/>
      <c r="J6" s="10"/>
      <c r="K6" s="10"/>
      <c r="L6" s="10"/>
    </row>
    <row r="7" spans="1:12" ht="18" customHeight="1" x14ac:dyDescent="0.3">
      <c r="A7" s="805" t="s">
        <v>137</v>
      </c>
      <c r="B7" s="805"/>
      <c r="C7" s="5" t="s">
        <v>133</v>
      </c>
      <c r="K7" s="48" t="s">
        <v>130</v>
      </c>
      <c r="L7" s="333"/>
    </row>
    <row r="8" spans="1:12" ht="18" customHeight="1" x14ac:dyDescent="0.3">
      <c r="K8" s="48"/>
      <c r="L8" s="333"/>
    </row>
    <row r="9" spans="1:12" ht="18" customHeight="1" x14ac:dyDescent="0.3">
      <c r="A9" s="805" t="s">
        <v>138</v>
      </c>
      <c r="B9" s="805"/>
      <c r="C9" s="805" t="s">
        <v>390</v>
      </c>
      <c r="D9" s="805"/>
      <c r="E9" s="805"/>
      <c r="F9" s="805"/>
      <c r="G9" s="805"/>
      <c r="H9" s="805"/>
      <c r="K9" s="48" t="s">
        <v>130</v>
      </c>
      <c r="L9" s="333"/>
    </row>
    <row r="10" spans="1:12" ht="18" customHeight="1" x14ac:dyDescent="0.3">
      <c r="K10" s="48"/>
      <c r="L10" s="333"/>
    </row>
    <row r="11" spans="1:12" ht="18" customHeight="1" x14ac:dyDescent="0.3">
      <c r="A11" s="805" t="s">
        <v>139</v>
      </c>
      <c r="B11" s="805"/>
      <c r="C11" s="805" t="s">
        <v>411</v>
      </c>
      <c r="D11" s="805"/>
      <c r="E11" s="805"/>
      <c r="F11" s="805"/>
      <c r="G11" s="805"/>
      <c r="H11" s="805"/>
      <c r="K11" s="48" t="s">
        <v>130</v>
      </c>
      <c r="L11" s="333"/>
    </row>
    <row r="12" spans="1:12" ht="18" customHeight="1" x14ac:dyDescent="0.3">
      <c r="A12" s="50"/>
      <c r="B12" s="50"/>
      <c r="C12" s="49"/>
      <c r="D12" s="49"/>
      <c r="E12" s="49"/>
      <c r="F12" s="49"/>
      <c r="G12" s="49"/>
      <c r="H12" s="49"/>
      <c r="K12" s="48"/>
      <c r="L12" s="333"/>
    </row>
    <row r="13" spans="1:12" ht="18" customHeight="1" x14ac:dyDescent="0.3">
      <c r="A13" s="805" t="s">
        <v>140</v>
      </c>
      <c r="B13" s="805"/>
      <c r="C13" s="49" t="s">
        <v>331</v>
      </c>
      <c r="D13" s="49"/>
      <c r="E13" s="49"/>
      <c r="F13" s="49"/>
      <c r="G13" s="49"/>
      <c r="H13" s="49"/>
      <c r="K13" s="48" t="s">
        <v>130</v>
      </c>
      <c r="L13" s="333"/>
    </row>
    <row r="14" spans="1:12" ht="18" customHeight="1" x14ac:dyDescent="0.3">
      <c r="A14" s="50"/>
      <c r="B14" s="50"/>
      <c r="K14" s="48"/>
      <c r="L14" s="333"/>
    </row>
    <row r="15" spans="1:12" ht="18" customHeight="1" x14ac:dyDescent="0.3">
      <c r="A15" s="805" t="s">
        <v>141</v>
      </c>
      <c r="B15" s="805"/>
      <c r="C15" s="49" t="s">
        <v>134</v>
      </c>
      <c r="D15" s="49"/>
      <c r="K15" s="48" t="s">
        <v>130</v>
      </c>
      <c r="L15" s="333"/>
    </row>
    <row r="16" spans="1:12" ht="18" customHeight="1" x14ac:dyDescent="0.3">
      <c r="A16" s="50"/>
      <c r="B16" s="50"/>
      <c r="K16" s="48"/>
      <c r="L16" s="333"/>
    </row>
    <row r="17" spans="1:18" ht="18" customHeight="1" x14ac:dyDescent="0.3">
      <c r="A17" s="805" t="s">
        <v>142</v>
      </c>
      <c r="B17" s="805"/>
      <c r="C17" s="49" t="s">
        <v>135</v>
      </c>
      <c r="D17" s="49"/>
      <c r="K17" s="48" t="s">
        <v>130</v>
      </c>
      <c r="L17" s="333"/>
    </row>
    <row r="18" spans="1:18" ht="18" customHeight="1" x14ac:dyDescent="0.3">
      <c r="A18" s="50"/>
      <c r="B18" s="50"/>
      <c r="K18" s="48"/>
      <c r="L18" s="333"/>
    </row>
    <row r="19" spans="1:18" ht="18" customHeight="1" x14ac:dyDescent="0.3">
      <c r="A19" s="805" t="s">
        <v>143</v>
      </c>
      <c r="B19" s="805"/>
      <c r="C19" s="49" t="s">
        <v>87</v>
      </c>
      <c r="D19" s="49"/>
      <c r="K19" s="48" t="s">
        <v>130</v>
      </c>
      <c r="L19" s="333"/>
    </row>
    <row r="20" spans="1:18" ht="18" customHeight="1" x14ac:dyDescent="0.3">
      <c r="A20" s="50"/>
      <c r="B20" s="50"/>
      <c r="K20" s="48"/>
      <c r="L20" s="333"/>
    </row>
    <row r="21" spans="1:18" ht="18" customHeight="1" x14ac:dyDescent="0.3">
      <c r="A21" s="805" t="s">
        <v>144</v>
      </c>
      <c r="B21" s="805"/>
      <c r="C21" s="49" t="s">
        <v>389</v>
      </c>
      <c r="D21" s="49"/>
      <c r="K21" s="48" t="s">
        <v>130</v>
      </c>
      <c r="L21" s="333"/>
    </row>
    <row r="22" spans="1:18" ht="18" customHeight="1" x14ac:dyDescent="0.3">
      <c r="A22" s="50"/>
      <c r="B22" s="50"/>
      <c r="K22" s="48"/>
      <c r="L22" s="333"/>
    </row>
    <row r="23" spans="1:18" ht="18" customHeight="1" x14ac:dyDescent="0.3">
      <c r="A23" s="805" t="s">
        <v>145</v>
      </c>
      <c r="B23" s="805"/>
      <c r="C23" s="49" t="s">
        <v>386</v>
      </c>
      <c r="D23" s="49"/>
      <c r="K23" s="48" t="s">
        <v>130</v>
      </c>
      <c r="L23" s="333"/>
    </row>
    <row r="24" spans="1:18" ht="18" customHeight="1" x14ac:dyDescent="0.3">
      <c r="A24" s="50"/>
      <c r="B24" s="50"/>
      <c r="K24" s="48"/>
      <c r="L24" s="333"/>
    </row>
    <row r="25" spans="1:18" ht="18" customHeight="1" x14ac:dyDescent="0.3">
      <c r="A25" s="805" t="s">
        <v>146</v>
      </c>
      <c r="B25" s="805"/>
      <c r="C25" s="49" t="s">
        <v>136</v>
      </c>
      <c r="D25" s="49"/>
      <c r="K25" s="48" t="s">
        <v>130</v>
      </c>
      <c r="L25" s="333"/>
    </row>
    <row r="26" spans="1:18" ht="18" customHeight="1" x14ac:dyDescent="0.3">
      <c r="A26" s="50"/>
      <c r="B26" s="50"/>
      <c r="K26" s="48"/>
      <c r="L26" s="333"/>
      <c r="N26" s="9" t="s">
        <v>988</v>
      </c>
    </row>
    <row r="27" spans="1:18" ht="18" customHeight="1" x14ac:dyDescent="0.3">
      <c r="A27" s="805" t="s">
        <v>385</v>
      </c>
      <c r="B27" s="805"/>
      <c r="C27" s="49" t="s">
        <v>387</v>
      </c>
      <c r="D27" s="49"/>
      <c r="K27" s="48" t="s">
        <v>130</v>
      </c>
      <c r="L27" s="333"/>
      <c r="N27" s="433">
        <f>SUM(L9:L27)</f>
        <v>0</v>
      </c>
      <c r="O27" s="9">
        <f>N27*20%</f>
        <v>0</v>
      </c>
      <c r="R27" s="434"/>
    </row>
    <row r="28" spans="1:18" ht="18" customHeight="1" x14ac:dyDescent="0.3">
      <c r="A28" s="50"/>
      <c r="B28" s="50"/>
      <c r="C28" s="49"/>
      <c r="L28" s="333"/>
      <c r="O28" s="9">
        <v>1270500</v>
      </c>
    </row>
    <row r="29" spans="1:18" ht="18" customHeight="1" thickBot="1" x14ac:dyDescent="0.35">
      <c r="A29" s="806" t="s">
        <v>131</v>
      </c>
      <c r="B29" s="806"/>
      <c r="C29" s="806"/>
      <c r="D29" s="458"/>
      <c r="E29" s="458"/>
      <c r="F29" s="458"/>
      <c r="G29" s="458"/>
      <c r="H29" s="458"/>
      <c r="I29" s="458"/>
      <c r="J29" s="458"/>
      <c r="K29" s="622" t="s">
        <v>130</v>
      </c>
      <c r="L29" s="623"/>
      <c r="O29" s="9">
        <f>SUM(O27:O28)</f>
        <v>1270500</v>
      </c>
    </row>
    <row r="30" spans="1:18" ht="18" customHeight="1" x14ac:dyDescent="0.3">
      <c r="A30" s="49"/>
      <c r="B30" s="49"/>
      <c r="C30" s="49"/>
      <c r="K30" s="48"/>
      <c r="L30" s="333"/>
    </row>
    <row r="31" spans="1:18" ht="15" customHeight="1" x14ac:dyDescent="0.3">
      <c r="A31" s="49" t="s">
        <v>148</v>
      </c>
      <c r="B31" s="49"/>
      <c r="C31" s="49"/>
      <c r="K31" s="48" t="s">
        <v>130</v>
      </c>
      <c r="L31" s="333"/>
      <c r="N31" s="598" t="s">
        <v>548</v>
      </c>
    </row>
    <row r="32" spans="1:18" ht="15" customHeight="1" x14ac:dyDescent="0.3">
      <c r="A32" s="49"/>
      <c r="B32" s="49"/>
      <c r="C32" s="49"/>
      <c r="K32" s="48"/>
      <c r="L32" s="333"/>
    </row>
    <row r="33" spans="1:12" ht="15" customHeight="1" thickBot="1" x14ac:dyDescent="0.35">
      <c r="A33" s="621" t="s">
        <v>131</v>
      </c>
      <c r="B33" s="624"/>
      <c r="C33" s="624"/>
      <c r="D33" s="458"/>
      <c r="E33" s="458"/>
      <c r="F33" s="458"/>
      <c r="G33" s="458"/>
      <c r="H33" s="458"/>
      <c r="I33" s="458"/>
      <c r="J33" s="458"/>
      <c r="K33" s="622" t="s">
        <v>130</v>
      </c>
      <c r="L33" s="623"/>
    </row>
    <row r="34" spans="1:12" ht="15" customHeight="1" x14ac:dyDescent="0.3">
      <c r="A34" s="49"/>
      <c r="B34" s="49"/>
      <c r="C34" s="49"/>
      <c r="K34" s="48"/>
      <c r="L34" s="333"/>
    </row>
    <row r="35" spans="1:12" ht="15" customHeight="1" x14ac:dyDescent="0.3">
      <c r="A35" s="49" t="s">
        <v>519</v>
      </c>
      <c r="B35" s="49"/>
      <c r="C35" s="49"/>
      <c r="K35" s="48" t="s">
        <v>130</v>
      </c>
      <c r="L35" s="334"/>
    </row>
    <row r="36" spans="1:12" ht="15" customHeight="1" thickBot="1" x14ac:dyDescent="0.35">
      <c r="A36" s="49"/>
      <c r="B36" s="49"/>
      <c r="C36" s="49"/>
      <c r="K36" s="48"/>
      <c r="L36" s="335"/>
    </row>
    <row r="37" spans="1:12" ht="15" customHeight="1" x14ac:dyDescent="0.3">
      <c r="A37" s="49"/>
      <c r="B37" s="49"/>
      <c r="C37" s="49"/>
      <c r="K37" s="48"/>
      <c r="L37" s="333"/>
    </row>
    <row r="38" spans="1:12" ht="15" customHeight="1" thickBot="1" x14ac:dyDescent="0.35">
      <c r="A38" s="621" t="s">
        <v>132</v>
      </c>
      <c r="B38" s="624"/>
      <c r="C38" s="624"/>
      <c r="D38" s="458"/>
      <c r="E38" s="458"/>
      <c r="F38" s="458"/>
      <c r="G38" s="458"/>
      <c r="H38" s="458"/>
      <c r="I38" s="458"/>
      <c r="J38" s="458"/>
      <c r="K38" s="622" t="s">
        <v>130</v>
      </c>
      <c r="L38" s="625"/>
    </row>
    <row r="39" spans="1:12" ht="15" customHeight="1" thickTop="1" x14ac:dyDescent="0.3">
      <c r="A39" s="49"/>
      <c r="B39" s="49"/>
      <c r="C39" s="49"/>
      <c r="L39" s="333"/>
    </row>
    <row r="40" spans="1:12" ht="15" customHeight="1" x14ac:dyDescent="0.3">
      <c r="A40" s="49"/>
      <c r="B40" s="49"/>
      <c r="C40" s="49"/>
      <c r="L40" s="333"/>
    </row>
    <row r="41" spans="1:12" ht="15" customHeight="1" x14ac:dyDescent="0.3">
      <c r="I41" s="4"/>
      <c r="L41" s="333"/>
    </row>
    <row r="42" spans="1:12" ht="15" customHeight="1" x14ac:dyDescent="0.3">
      <c r="L42" s="333"/>
    </row>
    <row r="43" spans="1:12" ht="15" customHeight="1" x14ac:dyDescent="0.3">
      <c r="L43" s="333"/>
    </row>
    <row r="44" spans="1:12" ht="15" customHeight="1" x14ac:dyDescent="0.3">
      <c r="G44" s="4"/>
      <c r="L44" s="333"/>
    </row>
    <row r="45" spans="1:12" ht="15" customHeight="1" x14ac:dyDescent="0.3">
      <c r="L45" s="333"/>
    </row>
    <row r="46" spans="1:12" ht="15" customHeight="1" x14ac:dyDescent="0.3">
      <c r="G46" s="807"/>
      <c r="H46" s="807"/>
      <c r="I46" s="807"/>
      <c r="J46" s="807"/>
    </row>
    <row r="49" spans="7:7" x14ac:dyDescent="0.3">
      <c r="G49" s="4"/>
    </row>
  </sheetData>
  <mergeCells count="18">
    <mergeCell ref="G46:J46"/>
    <mergeCell ref="A1:L1"/>
    <mergeCell ref="A3:L3"/>
    <mergeCell ref="A9:B9"/>
    <mergeCell ref="A11:B11"/>
    <mergeCell ref="A13:B13"/>
    <mergeCell ref="A15:B15"/>
    <mergeCell ref="A5:L5"/>
    <mergeCell ref="A7:B7"/>
    <mergeCell ref="C9:H9"/>
    <mergeCell ref="C11:H11"/>
    <mergeCell ref="A29:C29"/>
    <mergeCell ref="A17:B17"/>
    <mergeCell ref="A19:B19"/>
    <mergeCell ref="A21:B21"/>
    <mergeCell ref="A23:B23"/>
    <mergeCell ref="A27:B27"/>
    <mergeCell ref="A25:B25"/>
  </mergeCells>
  <printOptions horizontalCentered="1"/>
  <pageMargins left="0.70866141732283472" right="0.70866141732283472" top="0.74803149606299213" bottom="0.74803149606299213" header="0.31496062992125984" footer="0.31496062992125984"/>
  <pageSetup paperSize="9" scale="82" orientation="portrait" r:id="rId1"/>
  <headerFooter>
    <oddFooter>&amp;LDevon Landfill Waste Disposal Facility&amp;RBudget Estimate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9C9C4C13763254BAA7A61BAF523C135" ma:contentTypeVersion="16" ma:contentTypeDescription="Create a new document." ma:contentTypeScope="" ma:versionID="1bed05be086ab704091cd212591c4b06">
  <xsd:schema xmlns:xsd="http://www.w3.org/2001/XMLSchema" xmlns:xs="http://www.w3.org/2001/XMLSchema" xmlns:p="http://schemas.microsoft.com/office/2006/metadata/properties" xmlns:ns2="d06598c3-a566-487e-8877-1a0bd2d9fcc2" xmlns:ns3="3ccaa4df-19d7-4d17-b6e1-c10f177977c8" targetNamespace="http://schemas.microsoft.com/office/2006/metadata/properties" ma:root="true" ma:fieldsID="f684b27692f359eb2eb550093c94c3b6" ns2:_="" ns3:_="">
    <xsd:import namespace="d06598c3-a566-487e-8877-1a0bd2d9fcc2"/>
    <xsd:import namespace="3ccaa4df-19d7-4d17-b6e1-c10f177977c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6598c3-a566-487e-8877-1a0bd2d9fc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b2de3514-869a-4590-af16-d0ead405b19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ccaa4df-19d7-4d17-b6e1-c10f177977c8"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4ebde3d-5791-4532-8dc6-72e2929aa2ae}" ma:internalName="TaxCatchAll" ma:showField="CatchAllData" ma:web="3ccaa4df-19d7-4d17-b6e1-c10f177977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ccaa4df-19d7-4d17-b6e1-c10f177977c8" xsi:nil="true"/>
    <lcf76f155ced4ddcb4097134ff3c332f xmlns="d06598c3-a566-487e-8877-1a0bd2d9fcc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E3BB4E-82B6-423D-B531-CC3591E3F4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6598c3-a566-487e-8877-1a0bd2d9fcc2"/>
    <ds:schemaRef ds:uri="3ccaa4df-19d7-4d17-b6e1-c10f177977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E3CBDA-4DC6-4AED-948D-DCAE820260A4}">
  <ds:schemaRefs>
    <ds:schemaRef ds:uri="http://schemas.microsoft.com/sharepoint/v3/contenttype/forms"/>
  </ds:schemaRefs>
</ds:datastoreItem>
</file>

<file path=customXml/itemProps3.xml><?xml version="1.0" encoding="utf-8"?>
<ds:datastoreItem xmlns:ds="http://schemas.openxmlformats.org/officeDocument/2006/customXml" ds:itemID="{292E84BC-903C-4852-8616-EDDCA97CB65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10</vt:i4>
      </vt:variant>
    </vt:vector>
  </HeadingPairs>
  <TitlesOfParts>
    <vt:vector size="23" baseType="lpstr">
      <vt:lpstr>Cover Sheet</vt:lpstr>
      <vt:lpstr>1-P&amp;G's </vt:lpstr>
      <vt:lpstr>2 - Phase 1 Cell </vt:lpstr>
      <vt:lpstr>3 - Contaminated Water Dam</vt:lpstr>
      <vt:lpstr>4 - Leachate Dam</vt:lpstr>
      <vt:lpstr>5 - Stormwater Drains</vt:lpstr>
      <vt:lpstr>6 - Road .</vt:lpstr>
      <vt:lpstr>7 - Fencing</vt:lpstr>
      <vt:lpstr>8-offices</vt:lpstr>
      <vt:lpstr>9-workshop</vt:lpstr>
      <vt:lpstr>10 - Services</vt:lpstr>
      <vt:lpstr>11 - miscellaneous</vt:lpstr>
      <vt:lpstr>Summary</vt:lpstr>
      <vt:lpstr>'10 - Services'!Print_Area</vt:lpstr>
      <vt:lpstr>'11 - miscellaneous'!Print_Area</vt:lpstr>
      <vt:lpstr>'1-P&amp;G''s '!Print_Area</vt:lpstr>
      <vt:lpstr>'2 - Phase 1 Cell '!Print_Area</vt:lpstr>
      <vt:lpstr>'5 - Stormwater Drains'!Print_Area</vt:lpstr>
      <vt:lpstr>'6 - Road .'!Print_Area</vt:lpstr>
      <vt:lpstr>'7 - Fencing'!Print_Area</vt:lpstr>
      <vt:lpstr>'8-offices'!Print_Area</vt:lpstr>
      <vt:lpstr>'9-workshop'!Print_Area</vt:lpstr>
      <vt:lpstr>Summary!Print_Area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Maraura</dc:creator>
  <cp:lastModifiedBy>Kris Matulovich</cp:lastModifiedBy>
  <cp:lastPrinted>2023-03-01T10:38:42Z</cp:lastPrinted>
  <dcterms:created xsi:type="dcterms:W3CDTF">2006-12-13T09:53:19Z</dcterms:created>
  <dcterms:modified xsi:type="dcterms:W3CDTF">2023-06-28T08:55:25Z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cf76f155ced4ddcb4097134ff3c332f">
    <vt:lpwstr/>
  </property>
  <property fmtid="{D5CDD505-2E9C-101B-9397-08002B2CF9AE}" pid="3" name="TaxCatchAll">
    <vt:lpwstr/>
  </property>
  <property fmtid="{D5CDD505-2E9C-101B-9397-08002B2CF9AE}" pid="4" name="MediaServiceImageTags">
    <vt:lpwstr/>
  </property>
  <property fmtid="{D5CDD505-2E9C-101B-9397-08002B2CF9AE}" pid="5" name="ContentTypeId">
    <vt:lpwstr>0x010100C9C9C4C13763254BAA7A61BAF523C135</vt:lpwstr>
  </property>
</Properties>
</file>